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9996" windowHeight="9996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naročila'!$A$1:$X$63</definedName>
    <definedName name="_xlnm.Print_Area" localSheetId="1">'Ponudba po sklopih'!$A$1:$D$14</definedName>
  </definedNames>
  <calcPr calcId="125725"/>
</workbook>
</file>

<file path=xl/calcChain.xml><?xml version="1.0" encoding="utf-8"?>
<calcChain xmlns="http://schemas.openxmlformats.org/spreadsheetml/2006/main">
  <c r="B14" i="2"/>
  <c r="S5" i="1"/>
  <c r="T5" s="1"/>
  <c r="S6"/>
  <c r="T6" s="1"/>
  <c r="S7"/>
  <c r="T7" s="1"/>
  <c r="S8"/>
  <c r="T8" s="1"/>
  <c r="S9"/>
  <c r="T9" s="1"/>
  <c r="S10"/>
  <c r="T10" s="1"/>
  <c r="S11"/>
  <c r="T11" s="1"/>
  <c r="S12"/>
  <c r="T12" s="1"/>
  <c r="S13"/>
  <c r="T13" s="1"/>
  <c r="S14"/>
  <c r="T14" s="1"/>
  <c r="S15"/>
  <c r="T15" s="1"/>
  <c r="S16"/>
  <c r="T16" s="1"/>
  <c r="S17"/>
  <c r="T17" s="1"/>
  <c r="S18"/>
  <c r="T18" s="1"/>
  <c r="S19"/>
  <c r="T19" s="1"/>
  <c r="S20"/>
  <c r="T20" s="1"/>
  <c r="S21"/>
  <c r="T21" s="1"/>
  <c r="S22"/>
  <c r="T22" s="1"/>
  <c r="S23"/>
  <c r="T23" s="1"/>
  <c r="S24"/>
  <c r="T24" s="1"/>
  <c r="S25"/>
  <c r="T25" s="1"/>
  <c r="S26"/>
  <c r="T26" s="1"/>
  <c r="S27"/>
  <c r="T27" s="1"/>
  <c r="S28"/>
  <c r="T28" s="1"/>
  <c r="S29"/>
  <c r="T29" s="1"/>
  <c r="S30"/>
  <c r="T30" s="1"/>
  <c r="S31"/>
  <c r="T31" s="1"/>
  <c r="S32"/>
  <c r="T32" s="1"/>
  <c r="S33"/>
  <c r="T33" s="1"/>
  <c r="S34"/>
  <c r="T34" s="1"/>
  <c r="S35"/>
  <c r="T35" s="1"/>
  <c r="S36"/>
  <c r="T36" s="1"/>
  <c r="S37"/>
  <c r="T37" s="1"/>
  <c r="S38"/>
  <c r="T38" s="1"/>
  <c r="S39"/>
  <c r="T39" s="1"/>
  <c r="S40"/>
  <c r="T40" s="1"/>
  <c r="S41"/>
  <c r="T41" s="1"/>
  <c r="S42"/>
  <c r="T42" s="1"/>
  <c r="S43"/>
  <c r="T43" s="1"/>
  <c r="S44"/>
  <c r="T44" s="1"/>
  <c r="S45"/>
  <c r="T45" s="1"/>
  <c r="S46"/>
  <c r="T46" s="1"/>
  <c r="S47"/>
  <c r="T47" s="1"/>
  <c r="S48"/>
  <c r="T48" s="1"/>
  <c r="S49"/>
  <c r="T49" s="1"/>
  <c r="S50"/>
  <c r="T50" s="1"/>
  <c r="S51"/>
  <c r="T51" s="1"/>
  <c r="S52"/>
  <c r="T52" s="1"/>
  <c r="S53"/>
  <c r="T53" s="1"/>
  <c r="S54"/>
  <c r="T54" s="1"/>
  <c r="S55"/>
  <c r="T55" s="1"/>
  <c r="S56"/>
  <c r="T56" s="1"/>
  <c r="S57"/>
  <c r="T57" s="1"/>
  <c r="S58"/>
  <c r="T58" s="1"/>
  <c r="S59"/>
  <c r="T59" s="1"/>
  <c r="S60"/>
  <c r="T60" s="1"/>
  <c r="S61"/>
  <c r="T61" s="1"/>
  <c r="S62"/>
  <c r="T62" s="1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S4"/>
  <c r="T4" s="1"/>
  <c r="W7" s="1"/>
  <c r="D4" i="2" s="1"/>
  <c r="Q4" i="1"/>
  <c r="U64"/>
  <c r="V62" l="1"/>
  <c r="C12" i="2" s="1"/>
  <c r="V60" i="1"/>
  <c r="C11" i="2" s="1"/>
  <c r="V54" i="1"/>
  <c r="C10" i="2" s="1"/>
  <c r="V39" i="1"/>
  <c r="C8" i="2" s="1"/>
  <c r="V34" i="1"/>
  <c r="C7" i="2" s="1"/>
  <c r="V52" i="1"/>
  <c r="C9" i="2" s="1"/>
  <c r="V18" i="1"/>
  <c r="C6" i="2" s="1"/>
  <c r="V13" i="1"/>
  <c r="C5" i="2" s="1"/>
  <c r="W62" i="1"/>
  <c r="D12" i="2" s="1"/>
  <c r="W60" i="1"/>
  <c r="D11" i="2" s="1"/>
  <c r="W54" i="1"/>
  <c r="D10" i="2" s="1"/>
  <c r="W39" i="1"/>
  <c r="D8" i="2" s="1"/>
  <c r="W34" i="1"/>
  <c r="D7" i="2" s="1"/>
  <c r="W52" i="1"/>
  <c r="D9" i="2" s="1"/>
  <c r="W18" i="1"/>
  <c r="D6" i="2" s="1"/>
  <c r="W13" i="1"/>
  <c r="D5" i="2" s="1"/>
  <c r="V7" i="1"/>
  <c r="C4" i="2" s="1"/>
  <c r="C14" s="1"/>
  <c r="D14" l="1"/>
</calcChain>
</file>

<file path=xl/sharedStrings.xml><?xml version="1.0" encoding="utf-8"?>
<sst xmlns="http://schemas.openxmlformats.org/spreadsheetml/2006/main" count="236" uniqueCount="106">
  <si>
    <t>Objava javnega naročila 845080101-034-17</t>
  </si>
  <si>
    <t>Nakup ortopedskih endoprotez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</si>
  <si>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</si>
  <si>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</si>
  <si>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</si>
  <si>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</si>
  <si>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</si>
  <si>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</si>
  <si>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</si>
  <si>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</si>
  <si>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</si>
  <si>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</si>
  <si>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</si>
  <si>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</si>
  <si>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</si>
  <si>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</si>
  <si>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</si>
  <si>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</si>
  <si>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</si>
  <si>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</si>
  <si>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</si>
  <si>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</si>
  <si>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</si>
  <si>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</si>
  <si>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</si>
  <si>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</si>
  <si>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Kolenska totalna endoproteza TIP1</t>
  </si>
  <si>
    <t>femoralni del</t>
  </si>
  <si>
    <t>Na zalogi pri naročniku: 30kompl.</t>
  </si>
  <si>
    <t>0001</t>
  </si>
  <si>
    <t>KO</t>
  </si>
  <si>
    <t>tibialni del</t>
  </si>
  <si>
    <t>polietilenski vložek</t>
  </si>
  <si>
    <t>patelarni gumb</t>
  </si>
  <si>
    <t>Kolenska totalna endoproteza TIP2</t>
  </si>
  <si>
    <t>Na zalogi pri naročniku: 25kompl.</t>
  </si>
  <si>
    <t>0002</t>
  </si>
  <si>
    <t>femoralni del - oxinium</t>
  </si>
  <si>
    <t>podložka</t>
  </si>
  <si>
    <t>Cementna anatomsko oblikovana endoproteza kolka</t>
  </si>
  <si>
    <t>Na zalogi pri naročniku: 20kompl.</t>
  </si>
  <si>
    <t>0003</t>
  </si>
  <si>
    <t>glavica</t>
  </si>
  <si>
    <t>ponvica iz UMHW polietilena</t>
  </si>
  <si>
    <t>antiluksacijski obroč</t>
  </si>
  <si>
    <t>ponvica iz X-LINKed polietilena</t>
  </si>
  <si>
    <t>Klinasto oblikovana ravna brezcementna endoproteza kolka</t>
  </si>
  <si>
    <t>femoralno deblo</t>
  </si>
  <si>
    <t>0004</t>
  </si>
  <si>
    <t>femoralno deblo (revizijsko)</t>
  </si>
  <si>
    <t>femoralno deblo (miniinvazivno)</t>
  </si>
  <si>
    <t>femoralno deblo - hidroksiapatit</t>
  </si>
  <si>
    <t>femoralno deblo - hidroksiapatit (revizijsko)</t>
  </si>
  <si>
    <t>femoralno deblo - hidroksiapatit (miniinvazivno)</t>
  </si>
  <si>
    <t>glava - zlitina krom-kobalt</t>
  </si>
  <si>
    <t>glava - delta keramika</t>
  </si>
  <si>
    <t>glava - cirkonij oksidna keramika</t>
  </si>
  <si>
    <t>samonarezna ponvica za standardne razmere</t>
  </si>
  <si>
    <t>samonarezna ponvica za porozno kost</t>
  </si>
  <si>
    <t>vložek iz Cross link polietilena</t>
  </si>
  <si>
    <t>vložek keramični (delta keramika)</t>
  </si>
  <si>
    <t>vložek iz Cross link polietilena - antiluksacijski</t>
  </si>
  <si>
    <t>press fit ponvica</t>
  </si>
  <si>
    <t>vložek polietilenski za press-fit ponvico</t>
  </si>
  <si>
    <t>Kolčna anatomsko oblikovana brezcementna endoproteza z metafiznim fitom</t>
  </si>
  <si>
    <t>Femoralni del</t>
  </si>
  <si>
    <t>Na zalogi pri naročniku: 30 kompl.</t>
  </si>
  <si>
    <t>0005</t>
  </si>
  <si>
    <t>glava - COCR</t>
  </si>
  <si>
    <t>Ponvica Pressfit</t>
  </si>
  <si>
    <t>Vložek crosslink</t>
  </si>
  <si>
    <t>Acetabularni modularni sistem</t>
  </si>
  <si>
    <t>ANTIPROTRUZIJSKI OBROČ</t>
  </si>
  <si>
    <t>Na zalogi pri naročniku: 10kompl.</t>
  </si>
  <si>
    <t>0006</t>
  </si>
  <si>
    <t>AUGMENT 1 (RAZLIČNIH OBLIK)</t>
  </si>
  <si>
    <t>AUGMENT 2 (RAZLIČNIH OBLIK)</t>
  </si>
  <si>
    <t>AUGMENT 3 (RAZLIČNIH OBLIK)</t>
  </si>
  <si>
    <t>GLAVA KERAMIKA</t>
  </si>
  <si>
    <t>GLAVA KOVINSKA</t>
  </si>
  <si>
    <t>PONVICA S CEMENTNIM VLOŽKOM</t>
  </si>
  <si>
    <t>PONVICA Z BREZCEMENTNIM VLOŽKOM</t>
  </si>
  <si>
    <t>TESNILA</t>
  </si>
  <si>
    <t>VIJAK UČVRSTITVENI</t>
  </si>
  <si>
    <t>VLOŽEK KERAMIKA</t>
  </si>
  <si>
    <t>VLOŽEK PE CEMENTIRAN</t>
  </si>
  <si>
    <t>VLOŽEK PE NECEMENTIRAN</t>
  </si>
  <si>
    <t>Revizijski obroč</t>
  </si>
  <si>
    <t>REVIZIJSKI OBROČ</t>
  </si>
  <si>
    <t>Na zalogi pri naročniku: 10 kompl.</t>
  </si>
  <si>
    <t>0007</t>
  </si>
  <si>
    <t>VIJAKI (revizijski obroč)</t>
  </si>
  <si>
    <t>Kostni cement za fiksacijo endoproteze</t>
  </si>
  <si>
    <t>Kostni cement visokoviskozni z gentamicinom 2x40g</t>
  </si>
  <si>
    <t>0008</t>
  </si>
  <si>
    <t>Kostni cement visokoviskozni z gentamicinom 1x40g</t>
  </si>
  <si>
    <t>Kostni cement visokoviskozni z gentamicinom 1x60g</t>
  </si>
  <si>
    <t>Kostni cement nizkoviskozni z gentamicinom 1x20g</t>
  </si>
  <si>
    <t>Kostni cement visoko-viskozni z dvema antibiotikoma 1 g gentamicina in 1 g klindamicina, 1x40 g</t>
  </si>
  <si>
    <t>Kostni cement visoko-viskozni z dvema antibiotikoma 0,5 g gentamicina in 2 g vankomicina, 1x40g</t>
  </si>
  <si>
    <t>V. KOSTNA PASTA</t>
  </si>
  <si>
    <t>Sterilno pakiranje v pakiranjih po 1,5 - 2,5 ml.</t>
  </si>
  <si>
    <t>Na zalogi pri naročniku: 5kos.</t>
  </si>
  <si>
    <t>0009</t>
  </si>
  <si>
    <t>Sterilno pakiranje v pakiranjih po 5 ml.</t>
  </si>
  <si>
    <t>Na zalogi pri naročniku: 10kos.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</si>
</sst>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#,##0.000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indexed="18"/>
      <name val="Arial"/>
      <family val="2"/>
      <charset val="238"/>
    </font>
    <font>
      <sz val="8"/>
      <name val="Arial"/>
      <family val="2"/>
      <charset val="238"/>
    </font>
    <font>
      <sz val="8"/>
      <color indexed="1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4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164" fontId="19" fillId="0" borderId="0" xfId="0" applyNumberFormat="1" applyFont="1"/>
    <xf numFmtId="0" fontId="20" fillId="0" borderId="0" xfId="0" applyFont="1"/>
    <xf numFmtId="0" fontId="21" fillId="33" borderId="22" xfId="0" applyFont="1" applyFill="1" applyBorder="1" applyAlignment="1">
      <alignment horizontal="right"/>
    </xf>
    <xf numFmtId="0" fontId="21" fillId="33" borderId="23" xfId="0" applyFont="1" applyFill="1" applyBorder="1"/>
    <xf numFmtId="0" fontId="21" fillId="33" borderId="23" xfId="0" applyFont="1" applyFill="1" applyBorder="1" applyAlignment="1">
      <alignment horizontal="right"/>
    </xf>
    <xf numFmtId="0" fontId="21" fillId="33" borderId="24" xfId="0" applyFont="1" applyFill="1" applyBorder="1" applyAlignment="1">
      <alignment horizontal="right"/>
    </xf>
    <xf numFmtId="0" fontId="19" fillId="0" borderId="19" xfId="0" applyFont="1" applyBorder="1" applyAlignment="1">
      <alignment horizontal="right"/>
    </xf>
    <xf numFmtId="0" fontId="19" fillId="0" borderId="20" xfId="0" applyFont="1" applyBorder="1"/>
    <xf numFmtId="0" fontId="19" fillId="0" borderId="20" xfId="0" applyFont="1" applyBorder="1" applyAlignment="1">
      <alignment horizontal="right"/>
    </xf>
    <xf numFmtId="164" fontId="19" fillId="0" borderId="20" xfId="0" applyNumberFormat="1" applyFont="1" applyBorder="1"/>
    <xf numFmtId="0" fontId="19" fillId="0" borderId="21" xfId="0" applyFont="1" applyBorder="1" applyAlignment="1">
      <alignment horizontal="right"/>
    </xf>
    <xf numFmtId="0" fontId="19" fillId="0" borderId="13" xfId="0" applyFont="1" applyBorder="1" applyAlignment="1">
      <alignment horizontal="right"/>
    </xf>
    <xf numFmtId="0" fontId="19" fillId="0" borderId="14" xfId="0" applyFont="1" applyBorder="1"/>
    <xf numFmtId="0" fontId="19" fillId="0" borderId="14" xfId="0" applyFont="1" applyBorder="1" applyAlignment="1">
      <alignment horizontal="right"/>
    </xf>
    <xf numFmtId="164" fontId="19" fillId="0" borderId="14" xfId="0" applyNumberFormat="1" applyFont="1" applyBorder="1"/>
    <xf numFmtId="0" fontId="19" fillId="0" borderId="15" xfId="0" applyFont="1" applyBorder="1" applyAlignment="1">
      <alignment horizontal="right"/>
    </xf>
    <xf numFmtId="0" fontId="19" fillId="0" borderId="16" xfId="0" applyFont="1" applyBorder="1" applyAlignment="1">
      <alignment horizontal="right"/>
    </xf>
    <xf numFmtId="0" fontId="19" fillId="0" borderId="17" xfId="0" applyFont="1" applyBorder="1"/>
    <xf numFmtId="0" fontId="19" fillId="0" borderId="17" xfId="0" applyFont="1" applyBorder="1" applyAlignment="1">
      <alignment horizontal="right"/>
    </xf>
    <xf numFmtId="164" fontId="19" fillId="0" borderId="17" xfId="0" applyNumberFormat="1" applyFont="1" applyBorder="1"/>
    <xf numFmtId="0" fontId="19" fillId="0" borderId="18" xfId="0" applyFont="1" applyBorder="1" applyAlignment="1">
      <alignment horizontal="right"/>
    </xf>
    <xf numFmtId="0" fontId="19" fillId="0" borderId="25" xfId="0" applyFont="1" applyBorder="1" applyAlignment="1">
      <alignment horizontal="right"/>
    </xf>
    <xf numFmtId="0" fontId="19" fillId="0" borderId="26" xfId="0" applyFont="1" applyBorder="1"/>
    <xf numFmtId="0" fontId="19" fillId="0" borderId="26" xfId="0" applyFont="1" applyBorder="1" applyAlignment="1">
      <alignment horizontal="right"/>
    </xf>
    <xf numFmtId="164" fontId="19" fillId="0" borderId="26" xfId="0" applyNumberFormat="1" applyFont="1" applyBorder="1"/>
    <xf numFmtId="0" fontId="19" fillId="0" borderId="27" xfId="0" applyFont="1" applyBorder="1" applyAlignment="1">
      <alignment horizontal="right"/>
    </xf>
    <xf numFmtId="0" fontId="19" fillId="0" borderId="10" xfId="0" applyFont="1" applyBorder="1" applyAlignment="1">
      <alignment horizontal="right"/>
    </xf>
    <xf numFmtId="0" fontId="19" fillId="0" borderId="11" xfId="0" applyFont="1" applyBorder="1"/>
    <xf numFmtId="0" fontId="19" fillId="0" borderId="11" xfId="0" applyFont="1" applyBorder="1" applyAlignment="1">
      <alignment horizontal="right"/>
    </xf>
    <xf numFmtId="164" fontId="19" fillId="0" borderId="11" xfId="0" applyNumberFormat="1" applyFont="1" applyBorder="1"/>
    <xf numFmtId="0" fontId="19" fillId="0" borderId="12" xfId="0" applyFont="1" applyBorder="1" applyAlignment="1">
      <alignment horizontal="right"/>
    </xf>
    <xf numFmtId="0" fontId="19" fillId="35" borderId="20" xfId="0" applyFont="1" applyFill="1" applyBorder="1"/>
    <xf numFmtId="0" fontId="19" fillId="35" borderId="14" xfId="0" applyFont="1" applyFill="1" applyBorder="1"/>
    <xf numFmtId="0" fontId="19" fillId="35" borderId="26" xfId="0" applyFont="1" applyFill="1" applyBorder="1"/>
    <xf numFmtId="0" fontId="19" fillId="35" borderId="11" xfId="0" applyFont="1" applyFill="1" applyBorder="1"/>
    <xf numFmtId="0" fontId="19" fillId="35" borderId="17" xfId="0" applyFont="1" applyFill="1" applyBorder="1"/>
    <xf numFmtId="0" fontId="19" fillId="0" borderId="0" xfId="0" applyFont="1" applyAlignment="1">
      <alignment wrapText="1"/>
    </xf>
    <xf numFmtId="0" fontId="21" fillId="33" borderId="23" xfId="0" applyFont="1" applyFill="1" applyBorder="1" applyAlignment="1">
      <alignment wrapText="1"/>
    </xf>
    <xf numFmtId="0" fontId="19" fillId="0" borderId="20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9" fillId="0" borderId="26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165" fontId="19" fillId="0" borderId="0" xfId="0" applyNumberFormat="1" applyFont="1" applyAlignment="1">
      <alignment horizontal="right"/>
    </xf>
    <xf numFmtId="165" fontId="21" fillId="33" borderId="23" xfId="0" applyNumberFormat="1" applyFont="1" applyFill="1" applyBorder="1" applyAlignment="1">
      <alignment horizontal="right"/>
    </xf>
    <xf numFmtId="165" fontId="19" fillId="34" borderId="20" xfId="0" applyNumberFormat="1" applyFont="1" applyFill="1" applyBorder="1" applyAlignment="1">
      <alignment horizontal="right"/>
    </xf>
    <xf numFmtId="165" fontId="19" fillId="34" borderId="14" xfId="0" applyNumberFormat="1" applyFont="1" applyFill="1" applyBorder="1" applyAlignment="1">
      <alignment horizontal="right"/>
    </xf>
    <xf numFmtId="165" fontId="19" fillId="34" borderId="26" xfId="0" applyNumberFormat="1" applyFont="1" applyFill="1" applyBorder="1" applyAlignment="1">
      <alignment horizontal="right"/>
    </xf>
    <xf numFmtId="165" fontId="19" fillId="34" borderId="11" xfId="0" applyNumberFormat="1" applyFont="1" applyFill="1" applyBorder="1" applyAlignment="1">
      <alignment horizontal="right"/>
    </xf>
    <xf numFmtId="165" fontId="19" fillId="34" borderId="17" xfId="0" applyNumberFormat="1" applyFont="1" applyFill="1" applyBorder="1" applyAlignment="1">
      <alignment horizontal="right"/>
    </xf>
    <xf numFmtId="165" fontId="19" fillId="0" borderId="20" xfId="0" applyNumberFormat="1" applyFont="1" applyBorder="1" applyAlignment="1">
      <alignment horizontal="right"/>
    </xf>
    <xf numFmtId="165" fontId="19" fillId="0" borderId="11" xfId="0" applyNumberFormat="1" applyFont="1" applyBorder="1" applyAlignment="1">
      <alignment horizontal="right"/>
    </xf>
    <xf numFmtId="4" fontId="19" fillId="0" borderId="0" xfId="0" applyNumberFormat="1" applyFont="1" applyAlignment="1">
      <alignment horizontal="right"/>
    </xf>
    <xf numFmtId="4" fontId="21" fillId="33" borderId="23" xfId="0" applyNumberFormat="1" applyFont="1" applyFill="1" applyBorder="1" applyAlignment="1">
      <alignment horizontal="right"/>
    </xf>
    <xf numFmtId="4" fontId="19" fillId="0" borderId="20" xfId="0" applyNumberFormat="1" applyFont="1" applyBorder="1" applyAlignment="1">
      <alignment horizontal="right"/>
    </xf>
    <xf numFmtId="4" fontId="19" fillId="0" borderId="14" xfId="0" applyNumberFormat="1" applyFont="1" applyBorder="1" applyAlignment="1">
      <alignment horizontal="right"/>
    </xf>
    <xf numFmtId="4" fontId="19" fillId="0" borderId="26" xfId="0" applyNumberFormat="1" applyFont="1" applyBorder="1" applyAlignment="1">
      <alignment horizontal="right"/>
    </xf>
    <xf numFmtId="4" fontId="19" fillId="0" borderId="11" xfId="0" applyNumberFormat="1" applyFont="1" applyBorder="1" applyAlignment="1">
      <alignment horizontal="right"/>
    </xf>
    <xf numFmtId="4" fontId="19" fillId="0" borderId="17" xfId="0" applyNumberFormat="1" applyFont="1" applyBorder="1" applyAlignment="1">
      <alignment horizontal="right"/>
    </xf>
    <xf numFmtId="4" fontId="19" fillId="0" borderId="28" xfId="0" applyNumberFormat="1" applyFont="1" applyBorder="1" applyAlignment="1">
      <alignment horizontal="right"/>
    </xf>
    <xf numFmtId="165" fontId="19" fillId="0" borderId="28" xfId="0" applyNumberFormat="1" applyFont="1" applyBorder="1" applyAlignment="1">
      <alignment horizontal="right"/>
    </xf>
    <xf numFmtId="4" fontId="19" fillId="0" borderId="29" xfId="0" applyNumberFormat="1" applyFont="1" applyBorder="1" applyAlignment="1">
      <alignment horizontal="right"/>
    </xf>
    <xf numFmtId="165" fontId="19" fillId="0" borderId="29" xfId="0" applyNumberFormat="1" applyFont="1" applyBorder="1" applyAlignment="1">
      <alignment horizontal="right"/>
    </xf>
    <xf numFmtId="4" fontId="22" fillId="0" borderId="0" xfId="0" applyNumberFormat="1" applyFont="1" applyAlignment="1">
      <alignment horizontal="right"/>
    </xf>
    <xf numFmtId="0" fontId="22" fillId="0" borderId="36" xfId="0" applyFont="1" applyBorder="1"/>
    <xf numFmtId="164" fontId="22" fillId="0" borderId="37" xfId="0" applyNumberFormat="1" applyFont="1" applyBorder="1"/>
    <xf numFmtId="4" fontId="22" fillId="0" borderId="37" xfId="0" applyNumberFormat="1" applyFont="1" applyBorder="1" applyAlignment="1">
      <alignment horizontal="right"/>
    </xf>
    <xf numFmtId="4" fontId="22" fillId="0" borderId="38" xfId="0" applyNumberFormat="1" applyFont="1" applyBorder="1" applyAlignment="1">
      <alignment horizontal="right"/>
    </xf>
    <xf numFmtId="0" fontId="22" fillId="0" borderId="31" xfId="0" applyFont="1" applyBorder="1"/>
    <xf numFmtId="164" fontId="22" fillId="0" borderId="30" xfId="0" applyNumberFormat="1" applyFont="1" applyBorder="1"/>
    <xf numFmtId="4" fontId="22" fillId="0" borderId="30" xfId="0" applyNumberFormat="1" applyFont="1" applyBorder="1" applyAlignment="1">
      <alignment horizontal="right"/>
    </xf>
    <xf numFmtId="4" fontId="22" fillId="0" borderId="32" xfId="0" applyNumberFormat="1" applyFont="1" applyBorder="1" applyAlignment="1">
      <alignment horizontal="right"/>
    </xf>
    <xf numFmtId="0" fontId="22" fillId="0" borderId="33" xfId="0" applyFont="1" applyBorder="1"/>
    <xf numFmtId="164" fontId="22" fillId="0" borderId="34" xfId="0" applyNumberFormat="1" applyFont="1" applyBorder="1"/>
    <xf numFmtId="4" fontId="22" fillId="0" borderId="34" xfId="0" applyNumberFormat="1" applyFont="1" applyBorder="1" applyAlignment="1">
      <alignment horizontal="right"/>
    </xf>
    <xf numFmtId="4" fontId="22" fillId="0" borderId="35" xfId="0" applyNumberFormat="1" applyFont="1" applyBorder="1" applyAlignment="1">
      <alignment horizontal="right"/>
    </xf>
    <xf numFmtId="0" fontId="23" fillId="33" borderId="22" xfId="0" applyFont="1" applyFill="1" applyBorder="1"/>
    <xf numFmtId="0" fontId="23" fillId="33" borderId="23" xfId="0" applyFont="1" applyFill="1" applyBorder="1" applyAlignment="1">
      <alignment horizontal="right"/>
    </xf>
    <xf numFmtId="4" fontId="23" fillId="33" borderId="23" xfId="0" applyNumberFormat="1" applyFont="1" applyFill="1" applyBorder="1" applyAlignment="1">
      <alignment horizontal="right"/>
    </xf>
    <xf numFmtId="4" fontId="23" fillId="33" borderId="24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64"/>
  <sheetViews>
    <sheetView tabSelected="1" zoomScale="90" zoomScaleNormal="90" workbookViewId="0">
      <pane ySplit="3" topLeftCell="A4" activePane="bottomLeft" state="frozen"/>
      <selection pane="bottomLeft" activeCell="N4" sqref="N4"/>
    </sheetView>
  </sheetViews>
  <sheetFormatPr defaultRowHeight="10.199999999999999"/>
  <cols>
    <col min="1" max="1" width="3.88671875" style="3" bestFit="1" customWidth="1"/>
    <col min="2" max="2" width="37.109375" style="40" bestFit="1" customWidth="1"/>
    <col min="3" max="3" width="39.21875" style="40" customWidth="1"/>
    <col min="4" max="4" width="24.109375" style="2" bestFit="1" customWidth="1"/>
    <col min="5" max="5" width="18.109375" style="2" hidden="1" customWidth="1"/>
    <col min="6" max="6" width="3.88671875" style="2" hidden="1" customWidth="1"/>
    <col min="7" max="7" width="24.44140625" style="2" customWidth="1"/>
    <col min="8" max="8" width="5.21875" style="2" bestFit="1" customWidth="1"/>
    <col min="9" max="9" width="12.88671875" style="2" customWidth="1"/>
    <col min="10" max="10" width="17.77734375" style="2" customWidth="1"/>
    <col min="11" max="11" width="10.33203125" style="2" bestFit="1" customWidth="1"/>
    <col min="12" max="12" width="15.5546875" style="2" hidden="1" customWidth="1"/>
    <col min="13" max="13" width="7.77734375" style="3" bestFit="1" customWidth="1"/>
    <col min="14" max="14" width="16.21875" style="47" customWidth="1"/>
    <col min="15" max="15" width="9.109375" style="3" hidden="1" customWidth="1"/>
    <col min="16" max="16" width="15.5546875" style="3" hidden="1" customWidth="1"/>
    <col min="17" max="17" width="18.109375" style="56" customWidth="1"/>
    <col min="18" max="18" width="6.44140625" style="3" bestFit="1" customWidth="1"/>
    <col min="19" max="19" width="16.21875" style="47" customWidth="1"/>
    <col min="20" max="20" width="18.109375" style="56" customWidth="1"/>
    <col min="21" max="21" width="13" style="4" hidden="1" customWidth="1"/>
    <col min="22" max="23" width="18.109375" style="56" customWidth="1"/>
    <col min="24" max="24" width="13" style="3" bestFit="1" customWidth="1"/>
    <col min="25" max="16384" width="8.88671875" style="2"/>
  </cols>
  <sheetData>
    <row r="1" spans="1:24">
      <c r="A1" s="1" t="s">
        <v>0</v>
      </c>
    </row>
    <row r="2" spans="1:24" ht="10.8" thickBot="1">
      <c r="A2" s="5" t="s">
        <v>1</v>
      </c>
    </row>
    <row r="3" spans="1:24" ht="10.8" thickBot="1">
      <c r="A3" s="6" t="s">
        <v>2</v>
      </c>
      <c r="B3" s="41" t="s">
        <v>3</v>
      </c>
      <c r="C3" s="41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48" t="s">
        <v>15</v>
      </c>
      <c r="O3" s="8" t="s">
        <v>16</v>
      </c>
      <c r="P3" s="8" t="s">
        <v>17</v>
      </c>
      <c r="Q3" s="57" t="s">
        <v>18</v>
      </c>
      <c r="R3" s="8" t="s">
        <v>19</v>
      </c>
      <c r="S3" s="48" t="s">
        <v>20</v>
      </c>
      <c r="T3" s="57" t="s">
        <v>21</v>
      </c>
      <c r="U3" s="8" t="s">
        <v>22</v>
      </c>
      <c r="V3" s="57" t="s">
        <v>23</v>
      </c>
      <c r="W3" s="57" t="s">
        <v>24</v>
      </c>
      <c r="X3" s="9" t="s">
        <v>25</v>
      </c>
    </row>
    <row r="4" spans="1:24">
      <c r="A4" s="10">
        <v>10</v>
      </c>
      <c r="B4" s="42" t="s">
        <v>26</v>
      </c>
      <c r="C4" s="42" t="s">
        <v>27</v>
      </c>
      <c r="D4" s="11" t="s">
        <v>28</v>
      </c>
      <c r="E4" s="11"/>
      <c r="F4" s="11"/>
      <c r="G4" s="35"/>
      <c r="H4" s="11" t="s">
        <v>29</v>
      </c>
      <c r="I4" s="35"/>
      <c r="J4" s="35"/>
      <c r="K4" s="11" t="s">
        <v>30</v>
      </c>
      <c r="L4" s="11"/>
      <c r="M4" s="12">
        <v>200</v>
      </c>
      <c r="N4" s="49"/>
      <c r="O4" s="12"/>
      <c r="P4" s="12"/>
      <c r="Q4" s="58">
        <f>+N4*M4</f>
        <v>0</v>
      </c>
      <c r="R4" s="12">
        <v>9.5</v>
      </c>
      <c r="S4" s="54">
        <f>+(1+(R4/100))*N4</f>
        <v>0</v>
      </c>
      <c r="T4" s="58">
        <f>+S4*M4</f>
        <v>0</v>
      </c>
      <c r="U4" s="13"/>
      <c r="V4" s="58"/>
      <c r="W4" s="58"/>
      <c r="X4" s="14">
        <v>14140</v>
      </c>
    </row>
    <row r="5" spans="1:24">
      <c r="A5" s="15">
        <v>20</v>
      </c>
      <c r="B5" s="43"/>
      <c r="C5" s="43" t="s">
        <v>31</v>
      </c>
      <c r="D5" s="16"/>
      <c r="E5" s="16"/>
      <c r="F5" s="16"/>
      <c r="G5" s="36"/>
      <c r="H5" s="16" t="s">
        <v>29</v>
      </c>
      <c r="I5" s="36"/>
      <c r="J5" s="36"/>
      <c r="K5" s="16" t="s">
        <v>30</v>
      </c>
      <c r="L5" s="16"/>
      <c r="M5" s="17">
        <v>200</v>
      </c>
      <c r="N5" s="50"/>
      <c r="O5" s="17"/>
      <c r="P5" s="17"/>
      <c r="Q5" s="58">
        <f t="shared" ref="Q5:Q62" si="0">+N5*M5</f>
        <v>0</v>
      </c>
      <c r="R5" s="17">
        <v>9.5</v>
      </c>
      <c r="S5" s="54">
        <f t="shared" ref="S5:S62" si="1">+(1+(R5/100))*N5</f>
        <v>0</v>
      </c>
      <c r="T5" s="58">
        <f t="shared" ref="T5:T62" si="2">+S5*M5</f>
        <v>0</v>
      </c>
      <c r="U5" s="18"/>
      <c r="V5" s="59"/>
      <c r="W5" s="59"/>
      <c r="X5" s="19">
        <v>14141</v>
      </c>
    </row>
    <row r="6" spans="1:24">
      <c r="A6" s="15">
        <v>30</v>
      </c>
      <c r="B6" s="43"/>
      <c r="C6" s="43" t="s">
        <v>32</v>
      </c>
      <c r="D6" s="16"/>
      <c r="E6" s="16"/>
      <c r="F6" s="16"/>
      <c r="G6" s="36"/>
      <c r="H6" s="16" t="s">
        <v>29</v>
      </c>
      <c r="I6" s="36"/>
      <c r="J6" s="36"/>
      <c r="K6" s="16" t="s">
        <v>30</v>
      </c>
      <c r="L6" s="16"/>
      <c r="M6" s="17">
        <v>200</v>
      </c>
      <c r="N6" s="50"/>
      <c r="O6" s="17"/>
      <c r="P6" s="17"/>
      <c r="Q6" s="58">
        <f t="shared" si="0"/>
        <v>0</v>
      </c>
      <c r="R6" s="17">
        <v>9.5</v>
      </c>
      <c r="S6" s="54">
        <f t="shared" si="1"/>
        <v>0</v>
      </c>
      <c r="T6" s="58">
        <f t="shared" si="2"/>
        <v>0</v>
      </c>
      <c r="U6" s="18"/>
      <c r="V6" s="59"/>
      <c r="W6" s="59"/>
      <c r="X6" s="19">
        <v>14142</v>
      </c>
    </row>
    <row r="7" spans="1:24" ht="10.8" thickBot="1">
      <c r="A7" s="25">
        <v>40</v>
      </c>
      <c r="B7" s="44"/>
      <c r="C7" s="44" t="s">
        <v>33</v>
      </c>
      <c r="D7" s="26"/>
      <c r="E7" s="26"/>
      <c r="F7" s="26"/>
      <c r="G7" s="37"/>
      <c r="H7" s="26" t="s">
        <v>29</v>
      </c>
      <c r="I7" s="37"/>
      <c r="J7" s="37"/>
      <c r="K7" s="26" t="s">
        <v>30</v>
      </c>
      <c r="L7" s="26"/>
      <c r="M7" s="27">
        <v>5</v>
      </c>
      <c r="N7" s="51"/>
      <c r="O7" s="27"/>
      <c r="P7" s="27"/>
      <c r="Q7" s="63">
        <f t="shared" si="0"/>
        <v>0</v>
      </c>
      <c r="R7" s="27">
        <v>9.5</v>
      </c>
      <c r="S7" s="64">
        <f t="shared" si="1"/>
        <v>0</v>
      </c>
      <c r="T7" s="63">
        <f t="shared" si="2"/>
        <v>0</v>
      </c>
      <c r="U7" s="28"/>
      <c r="V7" s="60">
        <f>SUM(Q4:Q7)</f>
        <v>0</v>
      </c>
      <c r="W7" s="60">
        <f>SUM(T4:T7)</f>
        <v>0</v>
      </c>
      <c r="X7" s="29">
        <v>14143</v>
      </c>
    </row>
    <row r="8" spans="1:24">
      <c r="A8" s="30">
        <v>50</v>
      </c>
      <c r="B8" s="45" t="s">
        <v>34</v>
      </c>
      <c r="C8" s="45" t="s">
        <v>27</v>
      </c>
      <c r="D8" s="31" t="s">
        <v>35</v>
      </c>
      <c r="E8" s="31"/>
      <c r="F8" s="31"/>
      <c r="G8" s="38"/>
      <c r="H8" s="31" t="s">
        <v>36</v>
      </c>
      <c r="I8" s="38"/>
      <c r="J8" s="38"/>
      <c r="K8" s="31" t="s">
        <v>30</v>
      </c>
      <c r="L8" s="31"/>
      <c r="M8" s="32">
        <v>150</v>
      </c>
      <c r="N8" s="52"/>
      <c r="O8" s="32"/>
      <c r="P8" s="32"/>
      <c r="Q8" s="61">
        <f t="shared" si="0"/>
        <v>0</v>
      </c>
      <c r="R8" s="32">
        <v>9.5</v>
      </c>
      <c r="S8" s="55">
        <f t="shared" si="1"/>
        <v>0</v>
      </c>
      <c r="T8" s="61">
        <f t="shared" si="2"/>
        <v>0</v>
      </c>
      <c r="U8" s="33"/>
      <c r="V8" s="61"/>
      <c r="W8" s="61"/>
      <c r="X8" s="34">
        <v>14144</v>
      </c>
    </row>
    <row r="9" spans="1:24">
      <c r="A9" s="15">
        <v>60</v>
      </c>
      <c r="B9" s="43"/>
      <c r="C9" s="43" t="s">
        <v>37</v>
      </c>
      <c r="D9" s="16"/>
      <c r="E9" s="16"/>
      <c r="F9" s="16"/>
      <c r="G9" s="36"/>
      <c r="H9" s="16" t="s">
        <v>36</v>
      </c>
      <c r="I9" s="36"/>
      <c r="J9" s="36"/>
      <c r="K9" s="16" t="s">
        <v>30</v>
      </c>
      <c r="L9" s="16"/>
      <c r="M9" s="17">
        <v>3</v>
      </c>
      <c r="N9" s="50"/>
      <c r="O9" s="17"/>
      <c r="P9" s="17"/>
      <c r="Q9" s="58">
        <f t="shared" si="0"/>
        <v>0</v>
      </c>
      <c r="R9" s="17">
        <v>9.5</v>
      </c>
      <c r="S9" s="54">
        <f t="shared" si="1"/>
        <v>0</v>
      </c>
      <c r="T9" s="58">
        <f t="shared" si="2"/>
        <v>0</v>
      </c>
      <c r="U9" s="18"/>
      <c r="V9" s="59"/>
      <c r="W9" s="59"/>
      <c r="X9" s="19">
        <v>14145</v>
      </c>
    </row>
    <row r="10" spans="1:24">
      <c r="A10" s="15">
        <v>70</v>
      </c>
      <c r="B10" s="43"/>
      <c r="C10" s="43" t="s">
        <v>31</v>
      </c>
      <c r="D10" s="16"/>
      <c r="E10" s="16"/>
      <c r="F10" s="16"/>
      <c r="G10" s="36"/>
      <c r="H10" s="16" t="s">
        <v>36</v>
      </c>
      <c r="I10" s="36"/>
      <c r="J10" s="36"/>
      <c r="K10" s="16" t="s">
        <v>30</v>
      </c>
      <c r="L10" s="16"/>
      <c r="M10" s="17">
        <v>150</v>
      </c>
      <c r="N10" s="50"/>
      <c r="O10" s="17"/>
      <c r="P10" s="17"/>
      <c r="Q10" s="58">
        <f t="shared" si="0"/>
        <v>0</v>
      </c>
      <c r="R10" s="17">
        <v>9.5</v>
      </c>
      <c r="S10" s="54">
        <f t="shared" si="1"/>
        <v>0</v>
      </c>
      <c r="T10" s="58">
        <f t="shared" si="2"/>
        <v>0</v>
      </c>
      <c r="U10" s="18"/>
      <c r="V10" s="59"/>
      <c r="W10" s="59"/>
      <c r="X10" s="19">
        <v>14146</v>
      </c>
    </row>
    <row r="11" spans="1:24">
      <c r="A11" s="15">
        <v>80</v>
      </c>
      <c r="B11" s="43"/>
      <c r="C11" s="43" t="s">
        <v>38</v>
      </c>
      <c r="D11" s="16"/>
      <c r="E11" s="16"/>
      <c r="F11" s="16"/>
      <c r="G11" s="36"/>
      <c r="H11" s="16" t="s">
        <v>36</v>
      </c>
      <c r="I11" s="36"/>
      <c r="J11" s="36"/>
      <c r="K11" s="16" t="s">
        <v>30</v>
      </c>
      <c r="L11" s="16"/>
      <c r="M11" s="17">
        <v>2</v>
      </c>
      <c r="N11" s="50"/>
      <c r="O11" s="17"/>
      <c r="P11" s="17"/>
      <c r="Q11" s="58">
        <f t="shared" si="0"/>
        <v>0</v>
      </c>
      <c r="R11" s="17">
        <v>9.5</v>
      </c>
      <c r="S11" s="54">
        <f t="shared" si="1"/>
        <v>0</v>
      </c>
      <c r="T11" s="58">
        <f t="shared" si="2"/>
        <v>0</v>
      </c>
      <c r="U11" s="18"/>
      <c r="V11" s="59"/>
      <c r="W11" s="59"/>
      <c r="X11" s="19">
        <v>14147</v>
      </c>
    </row>
    <row r="12" spans="1:24">
      <c r="A12" s="15">
        <v>90</v>
      </c>
      <c r="B12" s="43"/>
      <c r="C12" s="43" t="s">
        <v>32</v>
      </c>
      <c r="D12" s="16"/>
      <c r="E12" s="16"/>
      <c r="F12" s="16"/>
      <c r="G12" s="36"/>
      <c r="H12" s="16" t="s">
        <v>36</v>
      </c>
      <c r="I12" s="36"/>
      <c r="J12" s="36"/>
      <c r="K12" s="16" t="s">
        <v>30</v>
      </c>
      <c r="L12" s="16"/>
      <c r="M12" s="17">
        <v>150</v>
      </c>
      <c r="N12" s="50"/>
      <c r="O12" s="17"/>
      <c r="P12" s="17"/>
      <c r="Q12" s="58">
        <f t="shared" si="0"/>
        <v>0</v>
      </c>
      <c r="R12" s="17">
        <v>9.5</v>
      </c>
      <c r="S12" s="54">
        <f t="shared" si="1"/>
        <v>0</v>
      </c>
      <c r="T12" s="58">
        <f t="shared" si="2"/>
        <v>0</v>
      </c>
      <c r="U12" s="18"/>
      <c r="V12" s="59"/>
      <c r="W12" s="59"/>
      <c r="X12" s="19">
        <v>14148</v>
      </c>
    </row>
    <row r="13" spans="1:24" ht="10.8" thickBot="1">
      <c r="A13" s="20">
        <v>100</v>
      </c>
      <c r="B13" s="46"/>
      <c r="C13" s="46" t="s">
        <v>33</v>
      </c>
      <c r="D13" s="21"/>
      <c r="E13" s="21"/>
      <c r="F13" s="21"/>
      <c r="G13" s="39"/>
      <c r="H13" s="21" t="s">
        <v>36</v>
      </c>
      <c r="I13" s="39"/>
      <c r="J13" s="39"/>
      <c r="K13" s="21" t="s">
        <v>30</v>
      </c>
      <c r="L13" s="21"/>
      <c r="M13" s="22">
        <v>5</v>
      </c>
      <c r="N13" s="53"/>
      <c r="O13" s="22"/>
      <c r="P13" s="22"/>
      <c r="Q13" s="65">
        <f t="shared" si="0"/>
        <v>0</v>
      </c>
      <c r="R13" s="22">
        <v>9.5</v>
      </c>
      <c r="S13" s="66">
        <f t="shared" si="1"/>
        <v>0</v>
      </c>
      <c r="T13" s="65">
        <f t="shared" si="2"/>
        <v>0</v>
      </c>
      <c r="U13" s="23"/>
      <c r="V13" s="62">
        <f>SUM(Q8:Q13)</f>
        <v>0</v>
      </c>
      <c r="W13" s="62">
        <f>SUM(T8:T13)</f>
        <v>0</v>
      </c>
      <c r="X13" s="24">
        <v>14149</v>
      </c>
    </row>
    <row r="14" spans="1:24">
      <c r="A14" s="10">
        <v>110</v>
      </c>
      <c r="B14" s="42" t="s">
        <v>39</v>
      </c>
      <c r="C14" s="42" t="s">
        <v>27</v>
      </c>
      <c r="D14" s="11" t="s">
        <v>40</v>
      </c>
      <c r="E14" s="11"/>
      <c r="F14" s="11"/>
      <c r="G14" s="35"/>
      <c r="H14" s="11" t="s">
        <v>41</v>
      </c>
      <c r="I14" s="35"/>
      <c r="J14" s="35"/>
      <c r="K14" s="11" t="s">
        <v>30</v>
      </c>
      <c r="L14" s="11"/>
      <c r="M14" s="12">
        <v>100</v>
      </c>
      <c r="N14" s="49"/>
      <c r="O14" s="12"/>
      <c r="P14" s="12"/>
      <c r="Q14" s="58">
        <f t="shared" si="0"/>
        <v>0</v>
      </c>
      <c r="R14" s="12">
        <v>9.5</v>
      </c>
      <c r="S14" s="54">
        <f t="shared" si="1"/>
        <v>0</v>
      </c>
      <c r="T14" s="58">
        <f t="shared" si="2"/>
        <v>0</v>
      </c>
      <c r="U14" s="13"/>
      <c r="V14" s="58"/>
      <c r="W14" s="58"/>
      <c r="X14" s="14">
        <v>14150</v>
      </c>
    </row>
    <row r="15" spans="1:24">
      <c r="A15" s="15">
        <v>120</v>
      </c>
      <c r="B15" s="43"/>
      <c r="C15" s="43" t="s">
        <v>42</v>
      </c>
      <c r="D15" s="16"/>
      <c r="E15" s="16"/>
      <c r="F15" s="16"/>
      <c r="G15" s="36"/>
      <c r="H15" s="16" t="s">
        <v>41</v>
      </c>
      <c r="I15" s="36"/>
      <c r="J15" s="36"/>
      <c r="K15" s="16" t="s">
        <v>30</v>
      </c>
      <c r="L15" s="16"/>
      <c r="M15" s="17">
        <v>100</v>
      </c>
      <c r="N15" s="50"/>
      <c r="O15" s="17"/>
      <c r="P15" s="17"/>
      <c r="Q15" s="58">
        <f t="shared" si="0"/>
        <v>0</v>
      </c>
      <c r="R15" s="17">
        <v>9.5</v>
      </c>
      <c r="S15" s="54">
        <f t="shared" si="1"/>
        <v>0</v>
      </c>
      <c r="T15" s="58">
        <f t="shared" si="2"/>
        <v>0</v>
      </c>
      <c r="U15" s="18"/>
      <c r="V15" s="59"/>
      <c r="W15" s="59"/>
      <c r="X15" s="19">
        <v>14151</v>
      </c>
    </row>
    <row r="16" spans="1:24">
      <c r="A16" s="15">
        <v>130</v>
      </c>
      <c r="B16" s="43"/>
      <c r="C16" s="43" t="s">
        <v>43</v>
      </c>
      <c r="D16" s="16"/>
      <c r="E16" s="16"/>
      <c r="F16" s="16"/>
      <c r="G16" s="36"/>
      <c r="H16" s="16" t="s">
        <v>41</v>
      </c>
      <c r="I16" s="36"/>
      <c r="J16" s="36"/>
      <c r="K16" s="16" t="s">
        <v>30</v>
      </c>
      <c r="L16" s="16"/>
      <c r="M16" s="17">
        <v>10</v>
      </c>
      <c r="N16" s="50"/>
      <c r="O16" s="17"/>
      <c r="P16" s="17"/>
      <c r="Q16" s="58">
        <f t="shared" si="0"/>
        <v>0</v>
      </c>
      <c r="R16" s="17">
        <v>9.5</v>
      </c>
      <c r="S16" s="54">
        <f t="shared" si="1"/>
        <v>0</v>
      </c>
      <c r="T16" s="58">
        <f t="shared" si="2"/>
        <v>0</v>
      </c>
      <c r="U16" s="18"/>
      <c r="V16" s="59"/>
      <c r="W16" s="59"/>
      <c r="X16" s="19">
        <v>14152</v>
      </c>
    </row>
    <row r="17" spans="1:24">
      <c r="A17" s="15">
        <v>140</v>
      </c>
      <c r="B17" s="43"/>
      <c r="C17" s="43" t="s">
        <v>44</v>
      </c>
      <c r="D17" s="16"/>
      <c r="E17" s="16"/>
      <c r="F17" s="16"/>
      <c r="G17" s="36"/>
      <c r="H17" s="16" t="s">
        <v>41</v>
      </c>
      <c r="I17" s="36"/>
      <c r="J17" s="36"/>
      <c r="K17" s="16" t="s">
        <v>30</v>
      </c>
      <c r="L17" s="16"/>
      <c r="M17" s="17">
        <v>10</v>
      </c>
      <c r="N17" s="50"/>
      <c r="O17" s="17"/>
      <c r="P17" s="17"/>
      <c r="Q17" s="58">
        <f t="shared" si="0"/>
        <v>0</v>
      </c>
      <c r="R17" s="17">
        <v>9.5</v>
      </c>
      <c r="S17" s="54">
        <f t="shared" si="1"/>
        <v>0</v>
      </c>
      <c r="T17" s="58">
        <f t="shared" si="2"/>
        <v>0</v>
      </c>
      <c r="U17" s="18"/>
      <c r="V17" s="59"/>
      <c r="W17" s="59"/>
      <c r="X17" s="19">
        <v>14153</v>
      </c>
    </row>
    <row r="18" spans="1:24" ht="10.8" thickBot="1">
      <c r="A18" s="25">
        <v>150</v>
      </c>
      <c r="B18" s="44"/>
      <c r="C18" s="44" t="s">
        <v>45</v>
      </c>
      <c r="D18" s="26"/>
      <c r="E18" s="26"/>
      <c r="F18" s="26"/>
      <c r="G18" s="37"/>
      <c r="H18" s="26" t="s">
        <v>41</v>
      </c>
      <c r="I18" s="37"/>
      <c r="J18" s="37"/>
      <c r="K18" s="26" t="s">
        <v>30</v>
      </c>
      <c r="L18" s="26"/>
      <c r="M18" s="27">
        <v>80</v>
      </c>
      <c r="N18" s="51"/>
      <c r="O18" s="27"/>
      <c r="P18" s="27"/>
      <c r="Q18" s="63">
        <f t="shared" si="0"/>
        <v>0</v>
      </c>
      <c r="R18" s="27">
        <v>9.5</v>
      </c>
      <c r="S18" s="64">
        <f t="shared" si="1"/>
        <v>0</v>
      </c>
      <c r="T18" s="63">
        <f t="shared" si="2"/>
        <v>0</v>
      </c>
      <c r="U18" s="28"/>
      <c r="V18" s="60">
        <f>SUM(Q14:Q18)</f>
        <v>0</v>
      </c>
      <c r="W18" s="60">
        <f>SUM(T14:T18)</f>
        <v>0</v>
      </c>
      <c r="X18" s="29">
        <v>14154</v>
      </c>
    </row>
    <row r="19" spans="1:24" ht="20.399999999999999">
      <c r="A19" s="30">
        <v>160</v>
      </c>
      <c r="B19" s="45" t="s">
        <v>46</v>
      </c>
      <c r="C19" s="45" t="s">
        <v>47</v>
      </c>
      <c r="D19" s="31" t="s">
        <v>28</v>
      </c>
      <c r="E19" s="31"/>
      <c r="F19" s="31"/>
      <c r="G19" s="38"/>
      <c r="H19" s="31" t="s">
        <v>48</v>
      </c>
      <c r="I19" s="38"/>
      <c r="J19" s="38"/>
      <c r="K19" s="31" t="s">
        <v>30</v>
      </c>
      <c r="L19" s="31"/>
      <c r="M19" s="32">
        <v>50</v>
      </c>
      <c r="N19" s="52"/>
      <c r="O19" s="32"/>
      <c r="P19" s="32"/>
      <c r="Q19" s="61">
        <f t="shared" si="0"/>
        <v>0</v>
      </c>
      <c r="R19" s="32">
        <v>9.5</v>
      </c>
      <c r="S19" s="55">
        <f t="shared" si="1"/>
        <v>0</v>
      </c>
      <c r="T19" s="61">
        <f t="shared" si="2"/>
        <v>0</v>
      </c>
      <c r="U19" s="33"/>
      <c r="V19" s="61"/>
      <c r="W19" s="61"/>
      <c r="X19" s="34">
        <v>14155</v>
      </c>
    </row>
    <row r="20" spans="1:24">
      <c r="A20" s="15">
        <v>170</v>
      </c>
      <c r="B20" s="43"/>
      <c r="C20" s="43" t="s">
        <v>49</v>
      </c>
      <c r="D20" s="16"/>
      <c r="E20" s="16"/>
      <c r="F20" s="16"/>
      <c r="G20" s="36"/>
      <c r="H20" s="16" t="s">
        <v>48</v>
      </c>
      <c r="I20" s="36"/>
      <c r="J20" s="36"/>
      <c r="K20" s="16" t="s">
        <v>30</v>
      </c>
      <c r="L20" s="16"/>
      <c r="M20" s="17">
        <v>20</v>
      </c>
      <c r="N20" s="50"/>
      <c r="O20" s="17"/>
      <c r="P20" s="17"/>
      <c r="Q20" s="58">
        <f t="shared" si="0"/>
        <v>0</v>
      </c>
      <c r="R20" s="17">
        <v>9.5</v>
      </c>
      <c r="S20" s="54">
        <f t="shared" si="1"/>
        <v>0</v>
      </c>
      <c r="T20" s="58">
        <f t="shared" si="2"/>
        <v>0</v>
      </c>
      <c r="U20" s="18"/>
      <c r="V20" s="59"/>
      <c r="W20" s="59"/>
      <c r="X20" s="19">
        <v>14156</v>
      </c>
    </row>
    <row r="21" spans="1:24">
      <c r="A21" s="15">
        <v>180</v>
      </c>
      <c r="B21" s="43"/>
      <c r="C21" s="43" t="s">
        <v>50</v>
      </c>
      <c r="D21" s="16"/>
      <c r="E21" s="16"/>
      <c r="F21" s="16"/>
      <c r="G21" s="36"/>
      <c r="H21" s="16" t="s">
        <v>48</v>
      </c>
      <c r="I21" s="36"/>
      <c r="J21" s="36"/>
      <c r="K21" s="16" t="s">
        <v>30</v>
      </c>
      <c r="L21" s="16"/>
      <c r="M21" s="17">
        <v>2</v>
      </c>
      <c r="N21" s="50"/>
      <c r="O21" s="17"/>
      <c r="P21" s="17"/>
      <c r="Q21" s="58">
        <f t="shared" si="0"/>
        <v>0</v>
      </c>
      <c r="R21" s="17">
        <v>9.5</v>
      </c>
      <c r="S21" s="54">
        <f t="shared" si="1"/>
        <v>0</v>
      </c>
      <c r="T21" s="58">
        <f t="shared" si="2"/>
        <v>0</v>
      </c>
      <c r="U21" s="18"/>
      <c r="V21" s="59"/>
      <c r="W21" s="59"/>
      <c r="X21" s="19">
        <v>14157</v>
      </c>
    </row>
    <row r="22" spans="1:24">
      <c r="A22" s="15">
        <v>190</v>
      </c>
      <c r="B22" s="43"/>
      <c r="C22" s="43" t="s">
        <v>51</v>
      </c>
      <c r="D22" s="16"/>
      <c r="E22" s="16"/>
      <c r="F22" s="16"/>
      <c r="G22" s="36"/>
      <c r="H22" s="16" t="s">
        <v>48</v>
      </c>
      <c r="I22" s="36"/>
      <c r="J22" s="36"/>
      <c r="K22" s="16" t="s">
        <v>30</v>
      </c>
      <c r="L22" s="16"/>
      <c r="M22" s="17">
        <v>2</v>
      </c>
      <c r="N22" s="50"/>
      <c r="O22" s="17"/>
      <c r="P22" s="17"/>
      <c r="Q22" s="58">
        <f t="shared" si="0"/>
        <v>0</v>
      </c>
      <c r="R22" s="17">
        <v>9.5</v>
      </c>
      <c r="S22" s="54">
        <f t="shared" si="1"/>
        <v>0</v>
      </c>
      <c r="T22" s="58">
        <f t="shared" si="2"/>
        <v>0</v>
      </c>
      <c r="U22" s="18"/>
      <c r="V22" s="59"/>
      <c r="W22" s="59"/>
      <c r="X22" s="19">
        <v>14158</v>
      </c>
    </row>
    <row r="23" spans="1:24">
      <c r="A23" s="15">
        <v>200</v>
      </c>
      <c r="B23" s="43"/>
      <c r="C23" s="43" t="s">
        <v>52</v>
      </c>
      <c r="D23" s="16"/>
      <c r="E23" s="16"/>
      <c r="F23" s="16"/>
      <c r="G23" s="36"/>
      <c r="H23" s="16" t="s">
        <v>48</v>
      </c>
      <c r="I23" s="36"/>
      <c r="J23" s="36"/>
      <c r="K23" s="16" t="s">
        <v>30</v>
      </c>
      <c r="L23" s="16"/>
      <c r="M23" s="17">
        <v>2</v>
      </c>
      <c r="N23" s="50"/>
      <c r="O23" s="17"/>
      <c r="P23" s="17"/>
      <c r="Q23" s="58">
        <f t="shared" si="0"/>
        <v>0</v>
      </c>
      <c r="R23" s="17">
        <v>9.5</v>
      </c>
      <c r="S23" s="54">
        <f t="shared" si="1"/>
        <v>0</v>
      </c>
      <c r="T23" s="58">
        <f t="shared" si="2"/>
        <v>0</v>
      </c>
      <c r="U23" s="18"/>
      <c r="V23" s="59"/>
      <c r="W23" s="59"/>
      <c r="X23" s="19">
        <v>14159</v>
      </c>
    </row>
    <row r="24" spans="1:24">
      <c r="A24" s="15">
        <v>210</v>
      </c>
      <c r="B24" s="43"/>
      <c r="C24" s="43" t="s">
        <v>53</v>
      </c>
      <c r="D24" s="16"/>
      <c r="E24" s="16"/>
      <c r="F24" s="16"/>
      <c r="G24" s="36"/>
      <c r="H24" s="16" t="s">
        <v>48</v>
      </c>
      <c r="I24" s="36"/>
      <c r="J24" s="36"/>
      <c r="K24" s="16" t="s">
        <v>30</v>
      </c>
      <c r="L24" s="16"/>
      <c r="M24" s="17">
        <v>1</v>
      </c>
      <c r="N24" s="50"/>
      <c r="O24" s="17"/>
      <c r="P24" s="17"/>
      <c r="Q24" s="58">
        <f t="shared" si="0"/>
        <v>0</v>
      </c>
      <c r="R24" s="17">
        <v>9.5</v>
      </c>
      <c r="S24" s="54">
        <f t="shared" si="1"/>
        <v>0</v>
      </c>
      <c r="T24" s="58">
        <f t="shared" si="2"/>
        <v>0</v>
      </c>
      <c r="U24" s="18"/>
      <c r="V24" s="59"/>
      <c r="W24" s="59"/>
      <c r="X24" s="19">
        <v>14160</v>
      </c>
    </row>
    <row r="25" spans="1:24">
      <c r="A25" s="15">
        <v>220</v>
      </c>
      <c r="B25" s="43"/>
      <c r="C25" s="43" t="s">
        <v>54</v>
      </c>
      <c r="D25" s="16"/>
      <c r="E25" s="16"/>
      <c r="F25" s="16"/>
      <c r="G25" s="36"/>
      <c r="H25" s="16" t="s">
        <v>48</v>
      </c>
      <c r="I25" s="36"/>
      <c r="J25" s="36"/>
      <c r="K25" s="16" t="s">
        <v>30</v>
      </c>
      <c r="L25" s="16"/>
      <c r="M25" s="17">
        <v>20</v>
      </c>
      <c r="N25" s="50"/>
      <c r="O25" s="17"/>
      <c r="P25" s="17"/>
      <c r="Q25" s="58">
        <f t="shared" si="0"/>
        <v>0</v>
      </c>
      <c r="R25" s="17">
        <v>9.5</v>
      </c>
      <c r="S25" s="54">
        <f t="shared" si="1"/>
        <v>0</v>
      </c>
      <c r="T25" s="58">
        <f t="shared" si="2"/>
        <v>0</v>
      </c>
      <c r="U25" s="18"/>
      <c r="V25" s="59"/>
      <c r="W25" s="59"/>
      <c r="X25" s="19">
        <v>14161</v>
      </c>
    </row>
    <row r="26" spans="1:24">
      <c r="A26" s="15">
        <v>230</v>
      </c>
      <c r="B26" s="43"/>
      <c r="C26" s="43" t="s">
        <v>55</v>
      </c>
      <c r="D26" s="16"/>
      <c r="E26" s="16"/>
      <c r="F26" s="16"/>
      <c r="G26" s="36"/>
      <c r="H26" s="16" t="s">
        <v>48</v>
      </c>
      <c r="I26" s="36"/>
      <c r="J26" s="36"/>
      <c r="K26" s="16" t="s">
        <v>30</v>
      </c>
      <c r="L26" s="16"/>
      <c r="M26" s="17">
        <v>60</v>
      </c>
      <c r="N26" s="50"/>
      <c r="O26" s="17"/>
      <c r="P26" s="17"/>
      <c r="Q26" s="58">
        <f t="shared" si="0"/>
        <v>0</v>
      </c>
      <c r="R26" s="17">
        <v>9.5</v>
      </c>
      <c r="S26" s="54">
        <f t="shared" si="1"/>
        <v>0</v>
      </c>
      <c r="T26" s="58">
        <f t="shared" si="2"/>
        <v>0</v>
      </c>
      <c r="U26" s="18"/>
      <c r="V26" s="59"/>
      <c r="W26" s="59"/>
      <c r="X26" s="19">
        <v>14162</v>
      </c>
    </row>
    <row r="27" spans="1:24">
      <c r="A27" s="15">
        <v>240</v>
      </c>
      <c r="B27" s="43"/>
      <c r="C27" s="43" t="s">
        <v>56</v>
      </c>
      <c r="D27" s="16"/>
      <c r="E27" s="16"/>
      <c r="F27" s="16"/>
      <c r="G27" s="36"/>
      <c r="H27" s="16" t="s">
        <v>48</v>
      </c>
      <c r="I27" s="36"/>
      <c r="J27" s="36"/>
      <c r="K27" s="16" t="s">
        <v>30</v>
      </c>
      <c r="L27" s="16"/>
      <c r="M27" s="17">
        <v>2</v>
      </c>
      <c r="N27" s="50"/>
      <c r="O27" s="17"/>
      <c r="P27" s="17"/>
      <c r="Q27" s="58">
        <f t="shared" si="0"/>
        <v>0</v>
      </c>
      <c r="R27" s="17">
        <v>9.5</v>
      </c>
      <c r="S27" s="54">
        <f t="shared" si="1"/>
        <v>0</v>
      </c>
      <c r="T27" s="58">
        <f t="shared" si="2"/>
        <v>0</v>
      </c>
      <c r="U27" s="18"/>
      <c r="V27" s="59"/>
      <c r="W27" s="59"/>
      <c r="X27" s="19">
        <v>14163</v>
      </c>
    </row>
    <row r="28" spans="1:24">
      <c r="A28" s="15">
        <v>250</v>
      </c>
      <c r="B28" s="43"/>
      <c r="C28" s="43" t="s">
        <v>57</v>
      </c>
      <c r="D28" s="16"/>
      <c r="E28" s="16"/>
      <c r="F28" s="16"/>
      <c r="G28" s="36"/>
      <c r="H28" s="16" t="s">
        <v>48</v>
      </c>
      <c r="I28" s="36"/>
      <c r="J28" s="36"/>
      <c r="K28" s="16" t="s">
        <v>30</v>
      </c>
      <c r="L28" s="16"/>
      <c r="M28" s="17">
        <v>70</v>
      </c>
      <c r="N28" s="50"/>
      <c r="O28" s="17"/>
      <c r="P28" s="17"/>
      <c r="Q28" s="58">
        <f t="shared" si="0"/>
        <v>0</v>
      </c>
      <c r="R28" s="17">
        <v>9.5</v>
      </c>
      <c r="S28" s="54">
        <f t="shared" si="1"/>
        <v>0</v>
      </c>
      <c r="T28" s="58">
        <f t="shared" si="2"/>
        <v>0</v>
      </c>
      <c r="U28" s="18"/>
      <c r="V28" s="59"/>
      <c r="W28" s="59"/>
      <c r="X28" s="19">
        <v>14164</v>
      </c>
    </row>
    <row r="29" spans="1:24">
      <c r="A29" s="15">
        <v>260</v>
      </c>
      <c r="B29" s="43"/>
      <c r="C29" s="43" t="s">
        <v>58</v>
      </c>
      <c r="D29" s="16"/>
      <c r="E29" s="16"/>
      <c r="F29" s="16"/>
      <c r="G29" s="36"/>
      <c r="H29" s="16" t="s">
        <v>48</v>
      </c>
      <c r="I29" s="36"/>
      <c r="J29" s="36"/>
      <c r="K29" s="16" t="s">
        <v>30</v>
      </c>
      <c r="L29" s="16"/>
      <c r="M29" s="17">
        <v>10</v>
      </c>
      <c r="N29" s="50"/>
      <c r="O29" s="17"/>
      <c r="P29" s="17"/>
      <c r="Q29" s="58">
        <f t="shared" si="0"/>
        <v>0</v>
      </c>
      <c r="R29" s="17">
        <v>9.5</v>
      </c>
      <c r="S29" s="54">
        <f t="shared" si="1"/>
        <v>0</v>
      </c>
      <c r="T29" s="58">
        <f t="shared" si="2"/>
        <v>0</v>
      </c>
      <c r="U29" s="18"/>
      <c r="V29" s="59"/>
      <c r="W29" s="59"/>
      <c r="X29" s="19">
        <v>14165</v>
      </c>
    </row>
    <row r="30" spans="1:24">
      <c r="A30" s="15">
        <v>270</v>
      </c>
      <c r="B30" s="43"/>
      <c r="C30" s="43" t="s">
        <v>59</v>
      </c>
      <c r="D30" s="16"/>
      <c r="E30" s="16"/>
      <c r="F30" s="16"/>
      <c r="G30" s="36"/>
      <c r="H30" s="16" t="s">
        <v>48</v>
      </c>
      <c r="I30" s="36"/>
      <c r="J30" s="36"/>
      <c r="K30" s="16" t="s">
        <v>30</v>
      </c>
      <c r="L30" s="16"/>
      <c r="M30" s="17">
        <v>40</v>
      </c>
      <c r="N30" s="50"/>
      <c r="O30" s="17"/>
      <c r="P30" s="17"/>
      <c r="Q30" s="58">
        <f t="shared" si="0"/>
        <v>0</v>
      </c>
      <c r="R30" s="17">
        <v>9.5</v>
      </c>
      <c r="S30" s="54">
        <f t="shared" si="1"/>
        <v>0</v>
      </c>
      <c r="T30" s="58">
        <f t="shared" si="2"/>
        <v>0</v>
      </c>
      <c r="U30" s="18"/>
      <c r="V30" s="59"/>
      <c r="W30" s="59"/>
      <c r="X30" s="19">
        <v>14166</v>
      </c>
    </row>
    <row r="31" spans="1:24">
      <c r="A31" s="15">
        <v>280</v>
      </c>
      <c r="B31" s="43"/>
      <c r="C31" s="43" t="s">
        <v>60</v>
      </c>
      <c r="D31" s="16"/>
      <c r="E31" s="16"/>
      <c r="F31" s="16"/>
      <c r="G31" s="36"/>
      <c r="H31" s="16" t="s">
        <v>48</v>
      </c>
      <c r="I31" s="36"/>
      <c r="J31" s="36"/>
      <c r="K31" s="16" t="s">
        <v>30</v>
      </c>
      <c r="L31" s="16"/>
      <c r="M31" s="17">
        <v>30</v>
      </c>
      <c r="N31" s="50"/>
      <c r="O31" s="17"/>
      <c r="P31" s="17"/>
      <c r="Q31" s="58">
        <f t="shared" si="0"/>
        <v>0</v>
      </c>
      <c r="R31" s="17">
        <v>9.5</v>
      </c>
      <c r="S31" s="54">
        <f t="shared" si="1"/>
        <v>0</v>
      </c>
      <c r="T31" s="58">
        <f t="shared" si="2"/>
        <v>0</v>
      </c>
      <c r="U31" s="18"/>
      <c r="V31" s="59"/>
      <c r="W31" s="59"/>
      <c r="X31" s="19">
        <v>14167</v>
      </c>
    </row>
    <row r="32" spans="1:24">
      <c r="A32" s="15">
        <v>290</v>
      </c>
      <c r="B32" s="43"/>
      <c r="C32" s="43" t="s">
        <v>61</v>
      </c>
      <c r="D32" s="16"/>
      <c r="E32" s="16"/>
      <c r="F32" s="16"/>
      <c r="G32" s="36"/>
      <c r="H32" s="16" t="s">
        <v>48</v>
      </c>
      <c r="I32" s="36"/>
      <c r="J32" s="36"/>
      <c r="K32" s="16" t="s">
        <v>30</v>
      </c>
      <c r="L32" s="16"/>
      <c r="M32" s="17">
        <v>10</v>
      </c>
      <c r="N32" s="50"/>
      <c r="O32" s="17"/>
      <c r="P32" s="17"/>
      <c r="Q32" s="58">
        <f t="shared" si="0"/>
        <v>0</v>
      </c>
      <c r="R32" s="17">
        <v>9.5</v>
      </c>
      <c r="S32" s="54">
        <f t="shared" si="1"/>
        <v>0</v>
      </c>
      <c r="T32" s="58">
        <f t="shared" si="2"/>
        <v>0</v>
      </c>
      <c r="U32" s="18"/>
      <c r="V32" s="59"/>
      <c r="W32" s="59"/>
      <c r="X32" s="19">
        <v>14168</v>
      </c>
    </row>
    <row r="33" spans="1:24">
      <c r="A33" s="15">
        <v>300</v>
      </c>
      <c r="B33" s="43"/>
      <c r="C33" s="43" t="s">
        <v>62</v>
      </c>
      <c r="D33" s="16"/>
      <c r="E33" s="16"/>
      <c r="F33" s="16"/>
      <c r="G33" s="36"/>
      <c r="H33" s="16" t="s">
        <v>48</v>
      </c>
      <c r="I33" s="36"/>
      <c r="J33" s="36"/>
      <c r="K33" s="16" t="s">
        <v>30</v>
      </c>
      <c r="L33" s="16"/>
      <c r="M33" s="17">
        <v>2</v>
      </c>
      <c r="N33" s="50"/>
      <c r="O33" s="17"/>
      <c r="P33" s="17"/>
      <c r="Q33" s="58">
        <f t="shared" si="0"/>
        <v>0</v>
      </c>
      <c r="R33" s="17">
        <v>9.5</v>
      </c>
      <c r="S33" s="54">
        <f t="shared" si="1"/>
        <v>0</v>
      </c>
      <c r="T33" s="58">
        <f t="shared" si="2"/>
        <v>0</v>
      </c>
      <c r="U33" s="18"/>
      <c r="V33" s="59"/>
      <c r="W33" s="59"/>
      <c r="X33" s="19">
        <v>14169</v>
      </c>
    </row>
    <row r="34" spans="1:24" ht="10.8" thickBot="1">
      <c r="A34" s="20">
        <v>310</v>
      </c>
      <c r="B34" s="46"/>
      <c r="C34" s="46" t="s">
        <v>63</v>
      </c>
      <c r="D34" s="21"/>
      <c r="E34" s="21"/>
      <c r="F34" s="21"/>
      <c r="G34" s="39"/>
      <c r="H34" s="21" t="s">
        <v>48</v>
      </c>
      <c r="I34" s="39"/>
      <c r="J34" s="39"/>
      <c r="K34" s="21" t="s">
        <v>30</v>
      </c>
      <c r="L34" s="21"/>
      <c r="M34" s="22">
        <v>2</v>
      </c>
      <c r="N34" s="53"/>
      <c r="O34" s="22"/>
      <c r="P34" s="22"/>
      <c r="Q34" s="65">
        <f t="shared" si="0"/>
        <v>0</v>
      </c>
      <c r="R34" s="22">
        <v>9.5</v>
      </c>
      <c r="S34" s="66">
        <f t="shared" si="1"/>
        <v>0</v>
      </c>
      <c r="T34" s="65">
        <f t="shared" si="2"/>
        <v>0</v>
      </c>
      <c r="U34" s="23"/>
      <c r="V34" s="62">
        <f>SUM(Q19:Q34)</f>
        <v>0</v>
      </c>
      <c r="W34" s="62">
        <f>SUM(T19:T34)</f>
        <v>0</v>
      </c>
      <c r="X34" s="24">
        <v>14170</v>
      </c>
    </row>
    <row r="35" spans="1:24" ht="20.399999999999999">
      <c r="A35" s="10">
        <v>320</v>
      </c>
      <c r="B35" s="42" t="s">
        <v>64</v>
      </c>
      <c r="C35" s="42" t="s">
        <v>65</v>
      </c>
      <c r="D35" s="11" t="s">
        <v>66</v>
      </c>
      <c r="E35" s="11"/>
      <c r="F35" s="11"/>
      <c r="G35" s="35"/>
      <c r="H35" s="11" t="s">
        <v>67</v>
      </c>
      <c r="I35" s="35"/>
      <c r="J35" s="35"/>
      <c r="K35" s="11" t="s">
        <v>30</v>
      </c>
      <c r="L35" s="11"/>
      <c r="M35" s="12">
        <v>300</v>
      </c>
      <c r="N35" s="49"/>
      <c r="O35" s="12"/>
      <c r="P35" s="12"/>
      <c r="Q35" s="58">
        <f t="shared" si="0"/>
        <v>0</v>
      </c>
      <c r="R35" s="12">
        <v>9.5</v>
      </c>
      <c r="S35" s="54">
        <f t="shared" si="1"/>
        <v>0</v>
      </c>
      <c r="T35" s="58">
        <f t="shared" si="2"/>
        <v>0</v>
      </c>
      <c r="U35" s="13"/>
      <c r="V35" s="58"/>
      <c r="W35" s="58"/>
      <c r="X35" s="14">
        <v>14171</v>
      </c>
    </row>
    <row r="36" spans="1:24">
      <c r="A36" s="15">
        <v>330</v>
      </c>
      <c r="B36" s="43"/>
      <c r="C36" s="43" t="s">
        <v>68</v>
      </c>
      <c r="D36" s="16"/>
      <c r="E36" s="16"/>
      <c r="F36" s="16"/>
      <c r="G36" s="36"/>
      <c r="H36" s="16" t="s">
        <v>67</v>
      </c>
      <c r="I36" s="36"/>
      <c r="J36" s="36"/>
      <c r="K36" s="16" t="s">
        <v>30</v>
      </c>
      <c r="L36" s="16"/>
      <c r="M36" s="17">
        <v>30</v>
      </c>
      <c r="N36" s="50"/>
      <c r="O36" s="17"/>
      <c r="P36" s="17"/>
      <c r="Q36" s="58">
        <f t="shared" si="0"/>
        <v>0</v>
      </c>
      <c r="R36" s="17">
        <v>9.5</v>
      </c>
      <c r="S36" s="54">
        <f t="shared" si="1"/>
        <v>0</v>
      </c>
      <c r="T36" s="58">
        <f t="shared" si="2"/>
        <v>0</v>
      </c>
      <c r="U36" s="18"/>
      <c r="V36" s="59"/>
      <c r="W36" s="59"/>
      <c r="X36" s="19">
        <v>14172</v>
      </c>
    </row>
    <row r="37" spans="1:24">
      <c r="A37" s="15">
        <v>340</v>
      </c>
      <c r="B37" s="43"/>
      <c r="C37" s="43" t="s">
        <v>55</v>
      </c>
      <c r="D37" s="16"/>
      <c r="E37" s="16"/>
      <c r="F37" s="16"/>
      <c r="G37" s="36"/>
      <c r="H37" s="16" t="s">
        <v>67</v>
      </c>
      <c r="I37" s="36"/>
      <c r="J37" s="36"/>
      <c r="K37" s="16" t="s">
        <v>30</v>
      </c>
      <c r="L37" s="16"/>
      <c r="M37" s="17">
        <v>270</v>
      </c>
      <c r="N37" s="50"/>
      <c r="O37" s="17"/>
      <c r="P37" s="17"/>
      <c r="Q37" s="58">
        <f t="shared" si="0"/>
        <v>0</v>
      </c>
      <c r="R37" s="17">
        <v>9.5</v>
      </c>
      <c r="S37" s="54">
        <f t="shared" si="1"/>
        <v>0</v>
      </c>
      <c r="T37" s="58">
        <f t="shared" si="2"/>
        <v>0</v>
      </c>
      <c r="U37" s="18"/>
      <c r="V37" s="59"/>
      <c r="W37" s="59"/>
      <c r="X37" s="19">
        <v>14173</v>
      </c>
    </row>
    <row r="38" spans="1:24">
      <c r="A38" s="15">
        <v>350</v>
      </c>
      <c r="B38" s="43"/>
      <c r="C38" s="43" t="s">
        <v>69</v>
      </c>
      <c r="D38" s="16"/>
      <c r="E38" s="16"/>
      <c r="F38" s="16"/>
      <c r="G38" s="36"/>
      <c r="H38" s="16" t="s">
        <v>67</v>
      </c>
      <c r="I38" s="36"/>
      <c r="J38" s="36"/>
      <c r="K38" s="16" t="s">
        <v>30</v>
      </c>
      <c r="L38" s="16"/>
      <c r="M38" s="17">
        <v>300</v>
      </c>
      <c r="N38" s="50"/>
      <c r="O38" s="17"/>
      <c r="P38" s="17"/>
      <c r="Q38" s="58">
        <f t="shared" si="0"/>
        <v>0</v>
      </c>
      <c r="R38" s="17">
        <v>9.5</v>
      </c>
      <c r="S38" s="54">
        <f t="shared" si="1"/>
        <v>0</v>
      </c>
      <c r="T38" s="58">
        <f t="shared" si="2"/>
        <v>0</v>
      </c>
      <c r="U38" s="18"/>
      <c r="V38" s="59"/>
      <c r="W38" s="59"/>
      <c r="X38" s="19">
        <v>14174</v>
      </c>
    </row>
    <row r="39" spans="1:24" ht="10.8" thickBot="1">
      <c r="A39" s="25">
        <v>360</v>
      </c>
      <c r="B39" s="44"/>
      <c r="C39" s="44" t="s">
        <v>70</v>
      </c>
      <c r="D39" s="26"/>
      <c r="E39" s="26"/>
      <c r="F39" s="26"/>
      <c r="G39" s="37"/>
      <c r="H39" s="26" t="s">
        <v>67</v>
      </c>
      <c r="I39" s="37"/>
      <c r="J39" s="37"/>
      <c r="K39" s="26" t="s">
        <v>30</v>
      </c>
      <c r="L39" s="26"/>
      <c r="M39" s="27">
        <v>300</v>
      </c>
      <c r="N39" s="51"/>
      <c r="O39" s="27"/>
      <c r="P39" s="27"/>
      <c r="Q39" s="63">
        <f t="shared" si="0"/>
        <v>0</v>
      </c>
      <c r="R39" s="27">
        <v>9.5</v>
      </c>
      <c r="S39" s="64">
        <f t="shared" si="1"/>
        <v>0</v>
      </c>
      <c r="T39" s="63">
        <f t="shared" si="2"/>
        <v>0</v>
      </c>
      <c r="U39" s="28"/>
      <c r="V39" s="60">
        <f>SUM(Q35:Q39)</f>
        <v>0</v>
      </c>
      <c r="W39" s="60">
        <f>SUM(T35:T39)</f>
        <v>0</v>
      </c>
      <c r="X39" s="29">
        <v>14175</v>
      </c>
    </row>
    <row r="40" spans="1:24">
      <c r="A40" s="30">
        <v>370</v>
      </c>
      <c r="B40" s="45" t="s">
        <v>71</v>
      </c>
      <c r="C40" s="45" t="s">
        <v>72</v>
      </c>
      <c r="D40" s="31" t="s">
        <v>73</v>
      </c>
      <c r="E40" s="31"/>
      <c r="F40" s="31"/>
      <c r="G40" s="38"/>
      <c r="H40" s="31" t="s">
        <v>74</v>
      </c>
      <c r="I40" s="38"/>
      <c r="J40" s="38"/>
      <c r="K40" s="31" t="s">
        <v>30</v>
      </c>
      <c r="L40" s="31"/>
      <c r="M40" s="32">
        <v>20</v>
      </c>
      <c r="N40" s="52"/>
      <c r="O40" s="32"/>
      <c r="P40" s="32"/>
      <c r="Q40" s="61">
        <f t="shared" si="0"/>
        <v>0</v>
      </c>
      <c r="R40" s="32">
        <v>9.5</v>
      </c>
      <c r="S40" s="55">
        <f t="shared" si="1"/>
        <v>0</v>
      </c>
      <c r="T40" s="61">
        <f t="shared" si="2"/>
        <v>0</v>
      </c>
      <c r="U40" s="33"/>
      <c r="V40" s="61"/>
      <c r="W40" s="61"/>
      <c r="X40" s="34">
        <v>14176</v>
      </c>
    </row>
    <row r="41" spans="1:24">
      <c r="A41" s="15">
        <v>380</v>
      </c>
      <c r="B41" s="43"/>
      <c r="C41" s="43" t="s">
        <v>75</v>
      </c>
      <c r="D41" s="16"/>
      <c r="E41" s="16"/>
      <c r="F41" s="16"/>
      <c r="G41" s="36"/>
      <c r="H41" s="16" t="s">
        <v>74</v>
      </c>
      <c r="I41" s="36"/>
      <c r="J41" s="36"/>
      <c r="K41" s="16" t="s">
        <v>30</v>
      </c>
      <c r="L41" s="16"/>
      <c r="M41" s="17">
        <v>5</v>
      </c>
      <c r="N41" s="50"/>
      <c r="O41" s="17"/>
      <c r="P41" s="17"/>
      <c r="Q41" s="58">
        <f t="shared" si="0"/>
        <v>0</v>
      </c>
      <c r="R41" s="17">
        <v>9.5</v>
      </c>
      <c r="S41" s="54">
        <f t="shared" si="1"/>
        <v>0</v>
      </c>
      <c r="T41" s="58">
        <f t="shared" si="2"/>
        <v>0</v>
      </c>
      <c r="U41" s="18"/>
      <c r="V41" s="59"/>
      <c r="W41" s="59"/>
      <c r="X41" s="19">
        <v>14177</v>
      </c>
    </row>
    <row r="42" spans="1:24">
      <c r="A42" s="15">
        <v>390</v>
      </c>
      <c r="B42" s="43"/>
      <c r="C42" s="43" t="s">
        <v>76</v>
      </c>
      <c r="D42" s="16"/>
      <c r="E42" s="16"/>
      <c r="F42" s="16"/>
      <c r="G42" s="36"/>
      <c r="H42" s="16" t="s">
        <v>74</v>
      </c>
      <c r="I42" s="36"/>
      <c r="J42" s="36"/>
      <c r="K42" s="16" t="s">
        <v>30</v>
      </c>
      <c r="L42" s="16"/>
      <c r="M42" s="17">
        <v>5</v>
      </c>
      <c r="N42" s="50"/>
      <c r="O42" s="17"/>
      <c r="P42" s="17"/>
      <c r="Q42" s="58">
        <f t="shared" si="0"/>
        <v>0</v>
      </c>
      <c r="R42" s="17">
        <v>9.5</v>
      </c>
      <c r="S42" s="54">
        <f t="shared" si="1"/>
        <v>0</v>
      </c>
      <c r="T42" s="58">
        <f t="shared" si="2"/>
        <v>0</v>
      </c>
      <c r="U42" s="18"/>
      <c r="V42" s="59"/>
      <c r="W42" s="59"/>
      <c r="X42" s="19">
        <v>14178</v>
      </c>
    </row>
    <row r="43" spans="1:24">
      <c r="A43" s="15">
        <v>400</v>
      </c>
      <c r="B43" s="43"/>
      <c r="C43" s="43" t="s">
        <v>77</v>
      </c>
      <c r="D43" s="16"/>
      <c r="E43" s="16"/>
      <c r="F43" s="16"/>
      <c r="G43" s="36"/>
      <c r="H43" s="16" t="s">
        <v>74</v>
      </c>
      <c r="I43" s="36"/>
      <c r="J43" s="36"/>
      <c r="K43" s="16" t="s">
        <v>30</v>
      </c>
      <c r="L43" s="16"/>
      <c r="M43" s="17">
        <v>5</v>
      </c>
      <c r="N43" s="50"/>
      <c r="O43" s="17"/>
      <c r="P43" s="17"/>
      <c r="Q43" s="58">
        <f t="shared" si="0"/>
        <v>0</v>
      </c>
      <c r="R43" s="17">
        <v>9.5</v>
      </c>
      <c r="S43" s="54">
        <f t="shared" si="1"/>
        <v>0</v>
      </c>
      <c r="T43" s="58">
        <f t="shared" si="2"/>
        <v>0</v>
      </c>
      <c r="U43" s="18"/>
      <c r="V43" s="59"/>
      <c r="W43" s="59"/>
      <c r="X43" s="19">
        <v>14179</v>
      </c>
    </row>
    <row r="44" spans="1:24">
      <c r="A44" s="15">
        <v>410</v>
      </c>
      <c r="B44" s="43"/>
      <c r="C44" s="43" t="s">
        <v>78</v>
      </c>
      <c r="D44" s="16"/>
      <c r="E44" s="16"/>
      <c r="F44" s="16"/>
      <c r="G44" s="36"/>
      <c r="H44" s="16" t="s">
        <v>74</v>
      </c>
      <c r="I44" s="36"/>
      <c r="J44" s="36"/>
      <c r="K44" s="16" t="s">
        <v>30</v>
      </c>
      <c r="L44" s="16"/>
      <c r="M44" s="17">
        <v>10</v>
      </c>
      <c r="N44" s="50"/>
      <c r="O44" s="17"/>
      <c r="P44" s="17"/>
      <c r="Q44" s="58">
        <f t="shared" si="0"/>
        <v>0</v>
      </c>
      <c r="R44" s="17">
        <v>9.5</v>
      </c>
      <c r="S44" s="54">
        <f t="shared" si="1"/>
        <v>0</v>
      </c>
      <c r="T44" s="58">
        <f t="shared" si="2"/>
        <v>0</v>
      </c>
      <c r="U44" s="18"/>
      <c r="V44" s="59"/>
      <c r="W44" s="59"/>
      <c r="X44" s="19">
        <v>14180</v>
      </c>
    </row>
    <row r="45" spans="1:24">
      <c r="A45" s="15">
        <v>420</v>
      </c>
      <c r="B45" s="43"/>
      <c r="C45" s="43" t="s">
        <v>79</v>
      </c>
      <c r="D45" s="16"/>
      <c r="E45" s="16"/>
      <c r="F45" s="16"/>
      <c r="G45" s="36"/>
      <c r="H45" s="16" t="s">
        <v>74</v>
      </c>
      <c r="I45" s="36"/>
      <c r="J45" s="36"/>
      <c r="K45" s="16" t="s">
        <v>30</v>
      </c>
      <c r="L45" s="16"/>
      <c r="M45" s="17">
        <v>10</v>
      </c>
      <c r="N45" s="50"/>
      <c r="O45" s="17"/>
      <c r="P45" s="17"/>
      <c r="Q45" s="58">
        <f t="shared" si="0"/>
        <v>0</v>
      </c>
      <c r="R45" s="17">
        <v>9.5</v>
      </c>
      <c r="S45" s="54">
        <f t="shared" si="1"/>
        <v>0</v>
      </c>
      <c r="T45" s="58">
        <f t="shared" si="2"/>
        <v>0</v>
      </c>
      <c r="U45" s="18"/>
      <c r="V45" s="59"/>
      <c r="W45" s="59"/>
      <c r="X45" s="19">
        <v>14181</v>
      </c>
    </row>
    <row r="46" spans="1:24">
      <c r="A46" s="15">
        <v>430</v>
      </c>
      <c r="B46" s="43"/>
      <c r="C46" s="43" t="s">
        <v>80</v>
      </c>
      <c r="D46" s="16"/>
      <c r="E46" s="16"/>
      <c r="F46" s="16"/>
      <c r="G46" s="36"/>
      <c r="H46" s="16" t="s">
        <v>74</v>
      </c>
      <c r="I46" s="36"/>
      <c r="J46" s="36"/>
      <c r="K46" s="16" t="s">
        <v>30</v>
      </c>
      <c r="L46" s="16"/>
      <c r="M46" s="17">
        <v>10</v>
      </c>
      <c r="N46" s="50"/>
      <c r="O46" s="17"/>
      <c r="P46" s="17"/>
      <c r="Q46" s="58">
        <f t="shared" si="0"/>
        <v>0</v>
      </c>
      <c r="R46" s="17">
        <v>9.5</v>
      </c>
      <c r="S46" s="54">
        <f t="shared" si="1"/>
        <v>0</v>
      </c>
      <c r="T46" s="58">
        <f t="shared" si="2"/>
        <v>0</v>
      </c>
      <c r="U46" s="18"/>
      <c r="V46" s="59"/>
      <c r="W46" s="59"/>
      <c r="X46" s="19">
        <v>14182</v>
      </c>
    </row>
    <row r="47" spans="1:24">
      <c r="A47" s="15">
        <v>440</v>
      </c>
      <c r="B47" s="43"/>
      <c r="C47" s="43" t="s">
        <v>81</v>
      </c>
      <c r="D47" s="16"/>
      <c r="E47" s="16"/>
      <c r="F47" s="16"/>
      <c r="G47" s="36"/>
      <c r="H47" s="16" t="s">
        <v>74</v>
      </c>
      <c r="I47" s="36"/>
      <c r="J47" s="36"/>
      <c r="K47" s="16" t="s">
        <v>30</v>
      </c>
      <c r="L47" s="16"/>
      <c r="M47" s="17">
        <v>10</v>
      </c>
      <c r="N47" s="50"/>
      <c r="O47" s="17"/>
      <c r="P47" s="17"/>
      <c r="Q47" s="58">
        <f t="shared" si="0"/>
        <v>0</v>
      </c>
      <c r="R47" s="17">
        <v>9.5</v>
      </c>
      <c r="S47" s="54">
        <f t="shared" si="1"/>
        <v>0</v>
      </c>
      <c r="T47" s="58">
        <f t="shared" si="2"/>
        <v>0</v>
      </c>
      <c r="U47" s="18"/>
      <c r="V47" s="59"/>
      <c r="W47" s="59"/>
      <c r="X47" s="19">
        <v>14183</v>
      </c>
    </row>
    <row r="48" spans="1:24">
      <c r="A48" s="15">
        <v>450</v>
      </c>
      <c r="B48" s="43"/>
      <c r="C48" s="43" t="s">
        <v>82</v>
      </c>
      <c r="D48" s="16"/>
      <c r="E48" s="16"/>
      <c r="F48" s="16"/>
      <c r="G48" s="36"/>
      <c r="H48" s="16" t="s">
        <v>74</v>
      </c>
      <c r="I48" s="36"/>
      <c r="J48" s="36"/>
      <c r="K48" s="16" t="s">
        <v>30</v>
      </c>
      <c r="L48" s="16"/>
      <c r="M48" s="17">
        <v>20</v>
      </c>
      <c r="N48" s="50"/>
      <c r="O48" s="17"/>
      <c r="P48" s="17"/>
      <c r="Q48" s="58">
        <f t="shared" si="0"/>
        <v>0</v>
      </c>
      <c r="R48" s="17">
        <v>9.5</v>
      </c>
      <c r="S48" s="54">
        <f t="shared" si="1"/>
        <v>0</v>
      </c>
      <c r="T48" s="58">
        <f t="shared" si="2"/>
        <v>0</v>
      </c>
      <c r="U48" s="18"/>
      <c r="V48" s="59"/>
      <c r="W48" s="59"/>
      <c r="X48" s="19">
        <v>14184</v>
      </c>
    </row>
    <row r="49" spans="1:24">
      <c r="A49" s="15">
        <v>460</v>
      </c>
      <c r="B49" s="43"/>
      <c r="C49" s="43" t="s">
        <v>83</v>
      </c>
      <c r="D49" s="16"/>
      <c r="E49" s="16"/>
      <c r="F49" s="16"/>
      <c r="G49" s="36"/>
      <c r="H49" s="16" t="s">
        <v>74</v>
      </c>
      <c r="I49" s="36"/>
      <c r="J49" s="36"/>
      <c r="K49" s="16" t="s">
        <v>30</v>
      </c>
      <c r="L49" s="16"/>
      <c r="M49" s="17">
        <v>20</v>
      </c>
      <c r="N49" s="50"/>
      <c r="O49" s="17"/>
      <c r="P49" s="17"/>
      <c r="Q49" s="58">
        <f t="shared" si="0"/>
        <v>0</v>
      </c>
      <c r="R49" s="17">
        <v>9.5</v>
      </c>
      <c r="S49" s="54">
        <f t="shared" si="1"/>
        <v>0</v>
      </c>
      <c r="T49" s="58">
        <f t="shared" si="2"/>
        <v>0</v>
      </c>
      <c r="U49" s="18"/>
      <c r="V49" s="59"/>
      <c r="W49" s="59"/>
      <c r="X49" s="19">
        <v>14185</v>
      </c>
    </row>
    <row r="50" spans="1:24">
      <c r="A50" s="15">
        <v>470</v>
      </c>
      <c r="B50" s="43"/>
      <c r="C50" s="43" t="s">
        <v>84</v>
      </c>
      <c r="D50" s="16"/>
      <c r="E50" s="16"/>
      <c r="F50" s="16"/>
      <c r="G50" s="36"/>
      <c r="H50" s="16" t="s">
        <v>74</v>
      </c>
      <c r="I50" s="36"/>
      <c r="J50" s="36"/>
      <c r="K50" s="16" t="s">
        <v>30</v>
      </c>
      <c r="L50" s="16"/>
      <c r="M50" s="17">
        <v>5</v>
      </c>
      <c r="N50" s="50"/>
      <c r="O50" s="17"/>
      <c r="P50" s="17"/>
      <c r="Q50" s="58">
        <f t="shared" si="0"/>
        <v>0</v>
      </c>
      <c r="R50" s="17">
        <v>9.5</v>
      </c>
      <c r="S50" s="54">
        <f t="shared" si="1"/>
        <v>0</v>
      </c>
      <c r="T50" s="58">
        <f t="shared" si="2"/>
        <v>0</v>
      </c>
      <c r="U50" s="18"/>
      <c r="V50" s="59"/>
      <c r="W50" s="59"/>
      <c r="X50" s="19">
        <v>14186</v>
      </c>
    </row>
    <row r="51" spans="1:24">
      <c r="A51" s="15">
        <v>480</v>
      </c>
      <c r="B51" s="43"/>
      <c r="C51" s="43" t="s">
        <v>85</v>
      </c>
      <c r="D51" s="16"/>
      <c r="E51" s="16"/>
      <c r="F51" s="16"/>
      <c r="G51" s="36"/>
      <c r="H51" s="16" t="s">
        <v>74</v>
      </c>
      <c r="I51" s="36"/>
      <c r="J51" s="36"/>
      <c r="K51" s="16" t="s">
        <v>30</v>
      </c>
      <c r="L51" s="16"/>
      <c r="M51" s="17">
        <v>5</v>
      </c>
      <c r="N51" s="50"/>
      <c r="O51" s="17"/>
      <c r="P51" s="17"/>
      <c r="Q51" s="58">
        <f t="shared" si="0"/>
        <v>0</v>
      </c>
      <c r="R51" s="17">
        <v>9.5</v>
      </c>
      <c r="S51" s="54">
        <f t="shared" si="1"/>
        <v>0</v>
      </c>
      <c r="T51" s="58">
        <f t="shared" si="2"/>
        <v>0</v>
      </c>
      <c r="U51" s="18"/>
      <c r="V51" s="59"/>
      <c r="W51" s="59"/>
      <c r="X51" s="19">
        <v>14187</v>
      </c>
    </row>
    <row r="52" spans="1:24" ht="10.8" thickBot="1">
      <c r="A52" s="20">
        <v>490</v>
      </c>
      <c r="B52" s="46"/>
      <c r="C52" s="46" t="s">
        <v>86</v>
      </c>
      <c r="D52" s="21"/>
      <c r="E52" s="21"/>
      <c r="F52" s="21"/>
      <c r="G52" s="39"/>
      <c r="H52" s="21" t="s">
        <v>74</v>
      </c>
      <c r="I52" s="39"/>
      <c r="J52" s="39"/>
      <c r="K52" s="21" t="s">
        <v>30</v>
      </c>
      <c r="L52" s="21"/>
      <c r="M52" s="22">
        <v>10</v>
      </c>
      <c r="N52" s="53"/>
      <c r="O52" s="22"/>
      <c r="P52" s="22"/>
      <c r="Q52" s="65">
        <f t="shared" si="0"/>
        <v>0</v>
      </c>
      <c r="R52" s="22">
        <v>9.5</v>
      </c>
      <c r="S52" s="66">
        <f t="shared" si="1"/>
        <v>0</v>
      </c>
      <c r="T52" s="65">
        <f t="shared" si="2"/>
        <v>0</v>
      </c>
      <c r="U52" s="23"/>
      <c r="V52" s="62">
        <f>SUM(Q40:Q52)</f>
        <v>0</v>
      </c>
      <c r="W52" s="62">
        <f>SUM(T40:T52)</f>
        <v>0</v>
      </c>
      <c r="X52" s="24">
        <v>14188</v>
      </c>
    </row>
    <row r="53" spans="1:24">
      <c r="A53" s="10">
        <v>500</v>
      </c>
      <c r="B53" s="42" t="s">
        <v>87</v>
      </c>
      <c r="C53" s="42" t="s">
        <v>88</v>
      </c>
      <c r="D53" s="11" t="s">
        <v>89</v>
      </c>
      <c r="E53" s="11"/>
      <c r="F53" s="11"/>
      <c r="G53" s="35"/>
      <c r="H53" s="11" t="s">
        <v>90</v>
      </c>
      <c r="I53" s="35"/>
      <c r="J53" s="35"/>
      <c r="K53" s="11" t="s">
        <v>30</v>
      </c>
      <c r="L53" s="11"/>
      <c r="M53" s="12">
        <v>20</v>
      </c>
      <c r="N53" s="49"/>
      <c r="O53" s="12"/>
      <c r="P53" s="12"/>
      <c r="Q53" s="58">
        <f t="shared" si="0"/>
        <v>0</v>
      </c>
      <c r="R53" s="12">
        <v>9.5</v>
      </c>
      <c r="S53" s="54">
        <f t="shared" si="1"/>
        <v>0</v>
      </c>
      <c r="T53" s="58">
        <f t="shared" si="2"/>
        <v>0</v>
      </c>
      <c r="U53" s="13"/>
      <c r="V53" s="58"/>
      <c r="W53" s="58"/>
      <c r="X53" s="14">
        <v>14189</v>
      </c>
    </row>
    <row r="54" spans="1:24" ht="10.8" thickBot="1">
      <c r="A54" s="25">
        <v>510</v>
      </c>
      <c r="B54" s="44"/>
      <c r="C54" s="44" t="s">
        <v>91</v>
      </c>
      <c r="D54" s="26"/>
      <c r="E54" s="26"/>
      <c r="F54" s="26"/>
      <c r="G54" s="37"/>
      <c r="H54" s="26" t="s">
        <v>90</v>
      </c>
      <c r="I54" s="37"/>
      <c r="J54" s="37"/>
      <c r="K54" s="26" t="s">
        <v>30</v>
      </c>
      <c r="L54" s="26"/>
      <c r="M54" s="27">
        <v>20</v>
      </c>
      <c r="N54" s="51"/>
      <c r="O54" s="27"/>
      <c r="P54" s="27"/>
      <c r="Q54" s="63">
        <f t="shared" si="0"/>
        <v>0</v>
      </c>
      <c r="R54" s="27">
        <v>9.5</v>
      </c>
      <c r="S54" s="64">
        <f t="shared" si="1"/>
        <v>0</v>
      </c>
      <c r="T54" s="63">
        <f t="shared" si="2"/>
        <v>0</v>
      </c>
      <c r="U54" s="28"/>
      <c r="V54" s="60">
        <f>SUM(Q53:Q54)</f>
        <v>0</v>
      </c>
      <c r="W54" s="60">
        <f>SUM(T53:T54)</f>
        <v>0</v>
      </c>
      <c r="X54" s="29">
        <v>14190</v>
      </c>
    </row>
    <row r="55" spans="1:24">
      <c r="A55" s="30">
        <v>520</v>
      </c>
      <c r="B55" s="45" t="s">
        <v>92</v>
      </c>
      <c r="C55" s="45" t="s">
        <v>93</v>
      </c>
      <c r="D55" s="31"/>
      <c r="E55" s="31"/>
      <c r="F55" s="31"/>
      <c r="G55" s="38"/>
      <c r="H55" s="31" t="s">
        <v>94</v>
      </c>
      <c r="I55" s="38"/>
      <c r="J55" s="38"/>
      <c r="K55" s="31" t="s">
        <v>30</v>
      </c>
      <c r="L55" s="31"/>
      <c r="M55" s="32">
        <v>400</v>
      </c>
      <c r="N55" s="52"/>
      <c r="O55" s="32"/>
      <c r="P55" s="32"/>
      <c r="Q55" s="61">
        <f t="shared" si="0"/>
        <v>0</v>
      </c>
      <c r="R55" s="32">
        <v>9.5</v>
      </c>
      <c r="S55" s="55">
        <f t="shared" si="1"/>
        <v>0</v>
      </c>
      <c r="T55" s="61">
        <f t="shared" si="2"/>
        <v>0</v>
      </c>
      <c r="U55" s="33"/>
      <c r="V55" s="61"/>
      <c r="W55" s="61"/>
      <c r="X55" s="34">
        <v>14191</v>
      </c>
    </row>
    <row r="56" spans="1:24">
      <c r="A56" s="15">
        <v>530</v>
      </c>
      <c r="B56" s="43"/>
      <c r="C56" s="43" t="s">
        <v>95</v>
      </c>
      <c r="D56" s="16"/>
      <c r="E56" s="16"/>
      <c r="F56" s="16"/>
      <c r="G56" s="36"/>
      <c r="H56" s="16" t="s">
        <v>94</v>
      </c>
      <c r="I56" s="36"/>
      <c r="J56" s="36"/>
      <c r="K56" s="16" t="s">
        <v>30</v>
      </c>
      <c r="L56" s="16"/>
      <c r="M56" s="17">
        <v>500</v>
      </c>
      <c r="N56" s="50"/>
      <c r="O56" s="17"/>
      <c r="P56" s="17"/>
      <c r="Q56" s="58">
        <f t="shared" si="0"/>
        <v>0</v>
      </c>
      <c r="R56" s="17">
        <v>9.5</v>
      </c>
      <c r="S56" s="54">
        <f t="shared" si="1"/>
        <v>0</v>
      </c>
      <c r="T56" s="58">
        <f t="shared" si="2"/>
        <v>0</v>
      </c>
      <c r="U56" s="18"/>
      <c r="V56" s="59"/>
      <c r="W56" s="59"/>
      <c r="X56" s="19">
        <v>14192</v>
      </c>
    </row>
    <row r="57" spans="1:24">
      <c r="A57" s="15">
        <v>540</v>
      </c>
      <c r="B57" s="43"/>
      <c r="C57" s="43" t="s">
        <v>96</v>
      </c>
      <c r="D57" s="16"/>
      <c r="E57" s="16"/>
      <c r="F57" s="16"/>
      <c r="G57" s="36"/>
      <c r="H57" s="16" t="s">
        <v>94</v>
      </c>
      <c r="I57" s="36"/>
      <c r="J57" s="36"/>
      <c r="K57" s="16" t="s">
        <v>30</v>
      </c>
      <c r="L57" s="16"/>
      <c r="M57" s="17">
        <v>10</v>
      </c>
      <c r="N57" s="50"/>
      <c r="O57" s="17"/>
      <c r="P57" s="17"/>
      <c r="Q57" s="58">
        <f t="shared" si="0"/>
        <v>0</v>
      </c>
      <c r="R57" s="17">
        <v>9.5</v>
      </c>
      <c r="S57" s="54">
        <f t="shared" si="1"/>
        <v>0</v>
      </c>
      <c r="T57" s="58">
        <f t="shared" si="2"/>
        <v>0</v>
      </c>
      <c r="U57" s="18"/>
      <c r="V57" s="59"/>
      <c r="W57" s="59"/>
      <c r="X57" s="19">
        <v>14193</v>
      </c>
    </row>
    <row r="58" spans="1:24">
      <c r="A58" s="15">
        <v>550</v>
      </c>
      <c r="B58" s="43"/>
      <c r="C58" s="43" t="s">
        <v>97</v>
      </c>
      <c r="D58" s="16"/>
      <c r="E58" s="16"/>
      <c r="F58" s="16"/>
      <c r="G58" s="36"/>
      <c r="H58" s="16" t="s">
        <v>94</v>
      </c>
      <c r="I58" s="36"/>
      <c r="J58" s="36"/>
      <c r="K58" s="16" t="s">
        <v>30</v>
      </c>
      <c r="L58" s="16"/>
      <c r="M58" s="17">
        <v>5</v>
      </c>
      <c r="N58" s="50"/>
      <c r="O58" s="17"/>
      <c r="P58" s="17"/>
      <c r="Q58" s="58">
        <f t="shared" si="0"/>
        <v>0</v>
      </c>
      <c r="R58" s="17">
        <v>9.5</v>
      </c>
      <c r="S58" s="54">
        <f t="shared" si="1"/>
        <v>0</v>
      </c>
      <c r="T58" s="58">
        <f t="shared" si="2"/>
        <v>0</v>
      </c>
      <c r="U58" s="18"/>
      <c r="V58" s="59"/>
      <c r="W58" s="59"/>
      <c r="X58" s="19">
        <v>14194</v>
      </c>
    </row>
    <row r="59" spans="1:24" ht="20.399999999999999">
      <c r="A59" s="15">
        <v>560</v>
      </c>
      <c r="B59" s="43"/>
      <c r="C59" s="43" t="s">
        <v>98</v>
      </c>
      <c r="D59" s="16"/>
      <c r="E59" s="16"/>
      <c r="F59" s="16"/>
      <c r="G59" s="36"/>
      <c r="H59" s="16" t="s">
        <v>94</v>
      </c>
      <c r="I59" s="36"/>
      <c r="J59" s="36"/>
      <c r="K59" s="16" t="s">
        <v>30</v>
      </c>
      <c r="L59" s="16"/>
      <c r="M59" s="17">
        <v>5</v>
      </c>
      <c r="N59" s="50"/>
      <c r="O59" s="17"/>
      <c r="P59" s="17"/>
      <c r="Q59" s="58">
        <f t="shared" si="0"/>
        <v>0</v>
      </c>
      <c r="R59" s="17">
        <v>9.5</v>
      </c>
      <c r="S59" s="54">
        <f t="shared" si="1"/>
        <v>0</v>
      </c>
      <c r="T59" s="58">
        <f t="shared" si="2"/>
        <v>0</v>
      </c>
      <c r="U59" s="18"/>
      <c r="V59" s="59"/>
      <c r="W59" s="59"/>
      <c r="X59" s="19">
        <v>14195</v>
      </c>
    </row>
    <row r="60" spans="1:24" ht="21" thickBot="1">
      <c r="A60" s="20">
        <v>570</v>
      </c>
      <c r="B60" s="46"/>
      <c r="C60" s="46" t="s">
        <v>99</v>
      </c>
      <c r="D60" s="21"/>
      <c r="E60" s="21"/>
      <c r="F60" s="21"/>
      <c r="G60" s="39"/>
      <c r="H60" s="21" t="s">
        <v>94</v>
      </c>
      <c r="I60" s="39"/>
      <c r="J60" s="39"/>
      <c r="K60" s="21" t="s">
        <v>30</v>
      </c>
      <c r="L60" s="21"/>
      <c r="M60" s="22">
        <v>10</v>
      </c>
      <c r="N60" s="53"/>
      <c r="O60" s="22"/>
      <c r="P60" s="22"/>
      <c r="Q60" s="65">
        <f t="shared" si="0"/>
        <v>0</v>
      </c>
      <c r="R60" s="22">
        <v>9.5</v>
      </c>
      <c r="S60" s="66">
        <f t="shared" si="1"/>
        <v>0</v>
      </c>
      <c r="T60" s="65">
        <f t="shared" si="2"/>
        <v>0</v>
      </c>
      <c r="U60" s="23"/>
      <c r="V60" s="62">
        <f>SUM(Q55:Q60)</f>
        <v>0</v>
      </c>
      <c r="W60" s="62">
        <f>SUM(T55:T60)</f>
        <v>0</v>
      </c>
      <c r="X60" s="24">
        <v>14196</v>
      </c>
    </row>
    <row r="61" spans="1:24">
      <c r="A61" s="10">
        <v>580</v>
      </c>
      <c r="B61" s="42" t="s">
        <v>100</v>
      </c>
      <c r="C61" s="42" t="s">
        <v>101</v>
      </c>
      <c r="D61" s="11" t="s">
        <v>102</v>
      </c>
      <c r="E61" s="11"/>
      <c r="F61" s="11"/>
      <c r="G61" s="35"/>
      <c r="H61" s="11" t="s">
        <v>103</v>
      </c>
      <c r="I61" s="35"/>
      <c r="J61" s="35"/>
      <c r="K61" s="11" t="s">
        <v>30</v>
      </c>
      <c r="L61" s="11"/>
      <c r="M61" s="12">
        <v>50</v>
      </c>
      <c r="N61" s="49"/>
      <c r="O61" s="12"/>
      <c r="P61" s="12"/>
      <c r="Q61" s="58">
        <f t="shared" si="0"/>
        <v>0</v>
      </c>
      <c r="R61" s="12">
        <v>9.5</v>
      </c>
      <c r="S61" s="54">
        <f t="shared" si="1"/>
        <v>0</v>
      </c>
      <c r="T61" s="58">
        <f t="shared" si="2"/>
        <v>0</v>
      </c>
      <c r="U61" s="13"/>
      <c r="V61" s="58"/>
      <c r="W61" s="58"/>
      <c r="X61" s="14">
        <v>14197</v>
      </c>
    </row>
    <row r="62" spans="1:24" ht="10.8" thickBot="1">
      <c r="A62" s="20">
        <v>590</v>
      </c>
      <c r="B62" s="46"/>
      <c r="C62" s="46" t="s">
        <v>104</v>
      </c>
      <c r="D62" s="21" t="s">
        <v>105</v>
      </c>
      <c r="E62" s="21"/>
      <c r="F62" s="21"/>
      <c r="G62" s="39"/>
      <c r="H62" s="21" t="s">
        <v>103</v>
      </c>
      <c r="I62" s="39"/>
      <c r="J62" s="39"/>
      <c r="K62" s="21" t="s">
        <v>30</v>
      </c>
      <c r="L62" s="21"/>
      <c r="M62" s="22">
        <v>200</v>
      </c>
      <c r="N62" s="53"/>
      <c r="O62" s="22"/>
      <c r="P62" s="22"/>
      <c r="Q62" s="65">
        <f t="shared" si="0"/>
        <v>0</v>
      </c>
      <c r="R62" s="22">
        <v>9.5</v>
      </c>
      <c r="S62" s="66">
        <f t="shared" si="1"/>
        <v>0</v>
      </c>
      <c r="T62" s="65">
        <f t="shared" si="2"/>
        <v>0</v>
      </c>
      <c r="U62" s="23"/>
      <c r="V62" s="62">
        <f>SUM(Q61:Q62)</f>
        <v>0</v>
      </c>
      <c r="W62" s="62">
        <f>SUM(T61:T62)</f>
        <v>0</v>
      </c>
      <c r="X62" s="24">
        <v>14198</v>
      </c>
    </row>
    <row r="64" spans="1:24">
      <c r="R64" s="56"/>
      <c r="S64" s="56"/>
      <c r="U64" s="56">
        <f t="shared" ref="Q64:U64" si="3">SUM(U4:U62)</f>
        <v>0</v>
      </c>
    </row>
  </sheetData>
  <pageMargins left="0" right="0" top="0.59055118110236227" bottom="0.59055118110236227" header="0" footer="0.47244094488188981"/>
  <pageSetup paperSize="8" scale="66" orientation="landscape" verticalDpi="4294967294" r:id="rId1"/>
  <headerFooter>
    <oddFooter>&amp;L&amp;8 07.04.2017   Uporabnik: KCKS34&amp;C&amp;8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U14"/>
  <sheetViews>
    <sheetView zoomScale="90" zoomScaleNormal="90" workbookViewId="0">
      <pane ySplit="3" topLeftCell="A4" activePane="bottomLeft" state="frozen"/>
      <selection pane="bottomLeft" activeCell="C37" sqref="C37"/>
    </sheetView>
  </sheetViews>
  <sheetFormatPr defaultRowHeight="10.199999999999999"/>
  <cols>
    <col min="1" max="1" width="5.21875" style="2" bestFit="1" customWidth="1"/>
    <col min="2" max="2" width="13" style="4" hidden="1" customWidth="1"/>
    <col min="3" max="4" width="18.109375" style="56" customWidth="1"/>
    <col min="5" max="16384" width="8.88671875" style="2"/>
  </cols>
  <sheetData>
    <row r="1" spans="1:4">
      <c r="A1" s="1" t="s">
        <v>0</v>
      </c>
    </row>
    <row r="2" spans="1:4" ht="10.8" thickBot="1">
      <c r="A2" s="5" t="s">
        <v>1</v>
      </c>
    </row>
    <row r="3" spans="1:4" ht="22.8" customHeight="1" thickBot="1">
      <c r="A3" s="80" t="s">
        <v>9</v>
      </c>
      <c r="B3" s="81" t="s">
        <v>22</v>
      </c>
      <c r="C3" s="82" t="s">
        <v>23</v>
      </c>
      <c r="D3" s="83" t="s">
        <v>24</v>
      </c>
    </row>
    <row r="4" spans="1:4" ht="22.8" customHeight="1">
      <c r="A4" s="68" t="s">
        <v>29</v>
      </c>
      <c r="B4" s="69"/>
      <c r="C4" s="70">
        <f>'Objava javnega naročila'!$V$7</f>
        <v>0</v>
      </c>
      <c r="D4" s="71">
        <f>'Objava javnega naročila'!$W$7</f>
        <v>0</v>
      </c>
    </row>
    <row r="5" spans="1:4" ht="22.8" customHeight="1">
      <c r="A5" s="72" t="s">
        <v>36</v>
      </c>
      <c r="B5" s="73"/>
      <c r="C5" s="74">
        <f>'Objava javnega naročila'!$V$13</f>
        <v>0</v>
      </c>
      <c r="D5" s="75">
        <f>'Objava javnega naročila'!$W$13</f>
        <v>0</v>
      </c>
    </row>
    <row r="6" spans="1:4" ht="22.8" customHeight="1">
      <c r="A6" s="72" t="s">
        <v>41</v>
      </c>
      <c r="B6" s="73"/>
      <c r="C6" s="74">
        <f>'Objava javnega naročila'!$V$18</f>
        <v>0</v>
      </c>
      <c r="D6" s="75">
        <f>'Objava javnega naročila'!$W$18</f>
        <v>0</v>
      </c>
    </row>
    <row r="7" spans="1:4" ht="22.8" customHeight="1">
      <c r="A7" s="72" t="s">
        <v>48</v>
      </c>
      <c r="B7" s="73"/>
      <c r="C7" s="74">
        <f>'Objava javnega naročila'!$V$34</f>
        <v>0</v>
      </c>
      <c r="D7" s="75">
        <f>'Objava javnega naročila'!$W$34</f>
        <v>0</v>
      </c>
    </row>
    <row r="8" spans="1:4" ht="22.8" customHeight="1">
      <c r="A8" s="72" t="s">
        <v>67</v>
      </c>
      <c r="B8" s="73"/>
      <c r="C8" s="74">
        <f>'Objava javnega naročila'!$V$39</f>
        <v>0</v>
      </c>
      <c r="D8" s="75">
        <f>'Objava javnega naročila'!$W$39</f>
        <v>0</v>
      </c>
    </row>
    <row r="9" spans="1:4" ht="22.8" customHeight="1">
      <c r="A9" s="72" t="s">
        <v>74</v>
      </c>
      <c r="B9" s="73"/>
      <c r="C9" s="74">
        <f>'Objava javnega naročila'!$V$52</f>
        <v>0</v>
      </c>
      <c r="D9" s="75">
        <f>'Objava javnega naročila'!$W$52</f>
        <v>0</v>
      </c>
    </row>
    <row r="10" spans="1:4" ht="22.8" customHeight="1">
      <c r="A10" s="72" t="s">
        <v>90</v>
      </c>
      <c r="B10" s="73"/>
      <c r="C10" s="74">
        <f>'Objava javnega naročila'!$V$54</f>
        <v>0</v>
      </c>
      <c r="D10" s="75">
        <f>'Objava javnega naročila'!$W$54</f>
        <v>0</v>
      </c>
    </row>
    <row r="11" spans="1:4" ht="22.8" customHeight="1">
      <c r="A11" s="72" t="s">
        <v>94</v>
      </c>
      <c r="B11" s="73"/>
      <c r="C11" s="74">
        <f>'Objava javnega naročila'!$V$60</f>
        <v>0</v>
      </c>
      <c r="D11" s="75">
        <f>'Objava javnega naročila'!$W$60</f>
        <v>0</v>
      </c>
    </row>
    <row r="12" spans="1:4" ht="22.8" customHeight="1" thickBot="1">
      <c r="A12" s="76" t="s">
        <v>103</v>
      </c>
      <c r="B12" s="77"/>
      <c r="C12" s="78">
        <f>'Objava javnega naročila'!$V$62</f>
        <v>0</v>
      </c>
      <c r="D12" s="79">
        <f>'Objava javnega naročila'!$W$62</f>
        <v>0</v>
      </c>
    </row>
    <row r="14" spans="1:4">
      <c r="B14" s="56">
        <f>SUM(B4:B12)</f>
        <v>0</v>
      </c>
      <c r="C14" s="67">
        <f>SUM(C4:C12)</f>
        <v>0</v>
      </c>
      <c r="D14" s="67">
        <f>SUM(D4:D12)</f>
        <v>0</v>
      </c>
    </row>
  </sheetData>
  <pageMargins left="0" right="0" top="0.59055118110236227" bottom="0.59055118110236227" header="0" footer="0.47244094488188981"/>
  <pageSetup paperSize="9" scale="150" orientation="portrait" horizontalDpi="4294967294" verticalDpi="4294967294" r:id="rId1"/>
  <headerFooter>
    <oddFooter>&amp;L&amp;8 07.04.2017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Ponudba po sklopih</vt:lpstr>
      <vt:lpstr>'Objava javnega naročila'!Področje_tiskanja</vt:lpstr>
      <vt:lpstr>'Ponudba po sklopih'!Področje_tiskanja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Samo Štajner</cp:lastModifiedBy>
  <cp:lastPrinted>2017-04-07T07:53:32Z</cp:lastPrinted>
  <dcterms:created xsi:type="dcterms:W3CDTF">2017-04-07T07:35:46Z</dcterms:created>
  <dcterms:modified xsi:type="dcterms:W3CDTF">2017-04-07T07:54:36Z</dcterms:modified>
</cp:coreProperties>
</file>